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an\Documents\"/>
    </mc:Choice>
  </mc:AlternateContent>
  <xr:revisionPtr revIDLastSave="0" documentId="8_{4A961031-767D-498A-90BB-3BDC46C10FD0}" xr6:coauthVersionLast="45" xr6:coauthVersionMax="45" xr10:uidLastSave="{00000000-0000-0000-0000-000000000000}"/>
  <bookViews>
    <workbookView xWindow="-120" yWindow="-120" windowWidth="20730" windowHeight="11160" xr2:uid="{05115B39-72B4-473E-8D25-85712BD1F227}"/>
  </bookViews>
  <sheets>
    <sheet name="Hoja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4" i="3" l="1"/>
  <c r="O70" i="3"/>
  <c r="K68" i="3"/>
  <c r="H68" i="3"/>
  <c r="E68" i="3"/>
  <c r="F62" i="3"/>
  <c r="K59" i="3" s="1"/>
  <c r="E61" i="3"/>
  <c r="E62" i="3" s="1"/>
  <c r="J60" i="3" s="1"/>
  <c r="D61" i="3"/>
  <c r="C61" i="3"/>
  <c r="B61" i="3"/>
  <c r="D60" i="3"/>
  <c r="C60" i="3"/>
  <c r="B60" i="3"/>
  <c r="C59" i="3"/>
  <c r="B59" i="3"/>
  <c r="B58" i="3"/>
  <c r="P56" i="3"/>
  <c r="P59" i="3" s="1"/>
  <c r="G44" i="3"/>
  <c r="F52" i="3"/>
  <c r="K50" i="3" s="1"/>
  <c r="E51" i="3"/>
  <c r="E52" i="3" s="1"/>
  <c r="J47" i="3" s="1"/>
  <c r="D51" i="3"/>
  <c r="C51" i="3"/>
  <c r="B51" i="3"/>
  <c r="D50" i="3"/>
  <c r="C50" i="3"/>
  <c r="B50" i="3"/>
  <c r="C49" i="3"/>
  <c r="B49" i="3"/>
  <c r="B48" i="3"/>
  <c r="P46" i="3"/>
  <c r="P49" i="3" s="1"/>
  <c r="G33" i="3"/>
  <c r="F41" i="3"/>
  <c r="K40" i="3" s="1"/>
  <c r="E40" i="3"/>
  <c r="E41" i="3" s="1"/>
  <c r="J36" i="3" s="1"/>
  <c r="D40" i="3"/>
  <c r="C40" i="3"/>
  <c r="B40" i="3"/>
  <c r="D39" i="3"/>
  <c r="C39" i="3"/>
  <c r="B39" i="3"/>
  <c r="C38" i="3"/>
  <c r="B38" i="3"/>
  <c r="B37" i="3"/>
  <c r="P34" i="3"/>
  <c r="P37" i="3" s="1"/>
  <c r="P27" i="3"/>
  <c r="F31" i="3"/>
  <c r="K28" i="3" s="1"/>
  <c r="G23" i="3"/>
  <c r="E30" i="3"/>
  <c r="E31" i="3" s="1"/>
  <c r="J30" i="3" s="1"/>
  <c r="D30" i="3"/>
  <c r="D29" i="3"/>
  <c r="D31" i="3" s="1"/>
  <c r="C30" i="3"/>
  <c r="C29" i="3"/>
  <c r="B30" i="3"/>
  <c r="B29" i="3"/>
  <c r="A26" i="3"/>
  <c r="A36" i="3" s="1"/>
  <c r="A27" i="3"/>
  <c r="C25" i="3" s="1"/>
  <c r="H25" i="3" s="1"/>
  <c r="A28" i="3"/>
  <c r="A38" i="3" s="1"/>
  <c r="A29" i="3"/>
  <c r="E25" i="3" s="1"/>
  <c r="J25" i="3" s="1"/>
  <c r="A30" i="3"/>
  <c r="A40" i="3" s="1"/>
  <c r="C28" i="3"/>
  <c r="B28" i="3"/>
  <c r="B27" i="3"/>
  <c r="P15" i="3"/>
  <c r="P18" i="3" s="1"/>
  <c r="E21" i="3"/>
  <c r="I19" i="3" s="1"/>
  <c r="D20" i="3"/>
  <c r="D21" i="3" s="1"/>
  <c r="H18" i="3" s="1"/>
  <c r="C20" i="3"/>
  <c r="B20" i="3"/>
  <c r="A20" i="3"/>
  <c r="E16" i="3" s="1"/>
  <c r="I16" i="3" s="1"/>
  <c r="C19" i="3"/>
  <c r="B19" i="3"/>
  <c r="A19" i="3"/>
  <c r="D16" i="3" s="1"/>
  <c r="H16" i="3" s="1"/>
  <c r="B18" i="3"/>
  <c r="A18" i="3"/>
  <c r="C16" i="3" s="1"/>
  <c r="G16" i="3" s="1"/>
  <c r="A17" i="3"/>
  <c r="B16" i="3"/>
  <c r="F16" i="3" s="1"/>
  <c r="J38" i="3" l="1"/>
  <c r="K60" i="3"/>
  <c r="K27" i="3"/>
  <c r="K38" i="3"/>
  <c r="K36" i="3"/>
  <c r="K61" i="3"/>
  <c r="K58" i="3"/>
  <c r="J48" i="3"/>
  <c r="K57" i="3"/>
  <c r="K49" i="3"/>
  <c r="K47" i="3"/>
  <c r="B31" i="3"/>
  <c r="G28" i="3" s="1"/>
  <c r="A39" i="3"/>
  <c r="A50" i="3" s="1"/>
  <c r="E46" i="3" s="1"/>
  <c r="J46" i="3" s="1"/>
  <c r="C31" i="3"/>
  <c r="H30" i="3" s="1"/>
  <c r="J40" i="3"/>
  <c r="F25" i="3"/>
  <c r="K25" i="3" s="1"/>
  <c r="B52" i="3"/>
  <c r="J37" i="3"/>
  <c r="J51" i="3"/>
  <c r="D62" i="3"/>
  <c r="K39" i="3"/>
  <c r="J49" i="3"/>
  <c r="D35" i="3"/>
  <c r="I35" i="3" s="1"/>
  <c r="A49" i="3"/>
  <c r="I29" i="3"/>
  <c r="I26" i="3"/>
  <c r="I28" i="3"/>
  <c r="I27" i="3"/>
  <c r="I30" i="3"/>
  <c r="A47" i="3"/>
  <c r="B35" i="3"/>
  <c r="G35" i="3" s="1"/>
  <c r="F35" i="3"/>
  <c r="K35" i="3" s="1"/>
  <c r="A51" i="3"/>
  <c r="D25" i="3"/>
  <c r="I25" i="3" s="1"/>
  <c r="J28" i="3"/>
  <c r="K26" i="3"/>
  <c r="J39" i="3"/>
  <c r="K37" i="3"/>
  <c r="J50" i="3"/>
  <c r="K48" i="3"/>
  <c r="J61" i="3"/>
  <c r="J27" i="3"/>
  <c r="J26" i="3"/>
  <c r="J59" i="3"/>
  <c r="B25" i="3"/>
  <c r="G25" i="3" s="1"/>
  <c r="A37" i="3"/>
  <c r="B62" i="3"/>
  <c r="J58" i="3"/>
  <c r="K30" i="3"/>
  <c r="J57" i="3"/>
  <c r="J29" i="3"/>
  <c r="C21" i="3"/>
  <c r="G18" i="3" s="1"/>
  <c r="K29" i="3"/>
  <c r="K51" i="3"/>
  <c r="B68" i="3"/>
  <c r="C62" i="3"/>
  <c r="H61" i="3" s="1"/>
  <c r="I18" i="3"/>
  <c r="I17" i="3"/>
  <c r="I20" i="3"/>
  <c r="H17" i="3"/>
  <c r="H20" i="3"/>
  <c r="H19" i="3"/>
  <c r="B21" i="3"/>
  <c r="C52" i="3"/>
  <c r="H50" i="3" s="1"/>
  <c r="D52" i="3"/>
  <c r="C41" i="3"/>
  <c r="H39" i="3" s="1"/>
  <c r="B41" i="3"/>
  <c r="D41" i="3"/>
  <c r="K62" i="3" l="1"/>
  <c r="G30" i="3"/>
  <c r="L30" i="3" s="1"/>
  <c r="C74" i="3" s="1"/>
  <c r="G26" i="3"/>
  <c r="G31" i="3" s="1"/>
  <c r="G27" i="3"/>
  <c r="G29" i="3"/>
  <c r="J52" i="3"/>
  <c r="G17" i="3"/>
  <c r="K52" i="3"/>
  <c r="J31" i="3"/>
  <c r="H27" i="3"/>
  <c r="L27" i="3" s="1"/>
  <c r="C71" i="3" s="1"/>
  <c r="G20" i="3"/>
  <c r="G51" i="3"/>
  <c r="I21" i="3"/>
  <c r="A60" i="3"/>
  <c r="A73" i="3" s="1"/>
  <c r="H26" i="3"/>
  <c r="L26" i="3" s="1"/>
  <c r="G50" i="3"/>
  <c r="L50" i="3" s="1"/>
  <c r="H29" i="3"/>
  <c r="I57" i="3"/>
  <c r="I59" i="3"/>
  <c r="I58" i="3"/>
  <c r="H28" i="3"/>
  <c r="E35" i="3"/>
  <c r="J35" i="3" s="1"/>
  <c r="G48" i="3"/>
  <c r="I61" i="3"/>
  <c r="H59" i="3"/>
  <c r="I60" i="3"/>
  <c r="G47" i="3"/>
  <c r="K41" i="3"/>
  <c r="I31" i="3"/>
  <c r="G49" i="3"/>
  <c r="L49" i="3" s="1"/>
  <c r="G39" i="3"/>
  <c r="G36" i="3"/>
  <c r="G38" i="3"/>
  <c r="H21" i="3"/>
  <c r="G61" i="3"/>
  <c r="G58" i="3"/>
  <c r="G57" i="3"/>
  <c r="G60" i="3"/>
  <c r="F46" i="3"/>
  <c r="K46" i="3" s="1"/>
  <c r="A61" i="3"/>
  <c r="A48" i="3"/>
  <c r="C35" i="3"/>
  <c r="H35" i="3" s="1"/>
  <c r="H40" i="3"/>
  <c r="G37" i="3"/>
  <c r="I47" i="3"/>
  <c r="I48" i="3"/>
  <c r="I51" i="3"/>
  <c r="I49" i="3"/>
  <c r="I50" i="3"/>
  <c r="K31" i="3"/>
  <c r="A57" i="3"/>
  <c r="B46" i="3"/>
  <c r="G46" i="3" s="1"/>
  <c r="I36" i="3"/>
  <c r="I37" i="3"/>
  <c r="I38" i="3"/>
  <c r="I40" i="3"/>
  <c r="G19" i="3"/>
  <c r="I39" i="3"/>
  <c r="H60" i="3"/>
  <c r="G40" i="3"/>
  <c r="H37" i="3"/>
  <c r="H38" i="3"/>
  <c r="H36" i="3"/>
  <c r="A59" i="3"/>
  <c r="D46" i="3"/>
  <c r="I46" i="3" s="1"/>
  <c r="G59" i="3"/>
  <c r="H48" i="3"/>
  <c r="H49" i="3"/>
  <c r="H47" i="3"/>
  <c r="H57" i="3"/>
  <c r="H58" i="3"/>
  <c r="H51" i="3"/>
  <c r="F18" i="3"/>
  <c r="J18" i="3" s="1"/>
  <c r="F20" i="3"/>
  <c r="F17" i="3"/>
  <c r="F19" i="3"/>
  <c r="J19" i="3" s="1"/>
  <c r="J62" i="3"/>
  <c r="J41" i="3"/>
  <c r="L51" i="3" l="1"/>
  <c r="L29" i="3"/>
  <c r="C73" i="3" s="1"/>
  <c r="L37" i="3"/>
  <c r="F71" i="3" s="1"/>
  <c r="L47" i="3"/>
  <c r="L58" i="3"/>
  <c r="L71" i="3" s="1"/>
  <c r="L36" i="3"/>
  <c r="F70" i="3" s="1"/>
  <c r="L48" i="3"/>
  <c r="I71" i="3" s="1"/>
  <c r="L38" i="3"/>
  <c r="F72" i="3" s="1"/>
  <c r="L40" i="3"/>
  <c r="F74" i="3" s="1"/>
  <c r="J20" i="3"/>
  <c r="K70" i="3" s="1"/>
  <c r="H31" i="3"/>
  <c r="G21" i="3"/>
  <c r="H41" i="3"/>
  <c r="L39" i="3"/>
  <c r="F73" i="3" s="1"/>
  <c r="C70" i="3"/>
  <c r="M26" i="3" a="1"/>
  <c r="E56" i="3"/>
  <c r="J56" i="3" s="1"/>
  <c r="L57" i="3"/>
  <c r="I62" i="3"/>
  <c r="L28" i="3"/>
  <c r="C72" i="3" s="1"/>
  <c r="I70" i="3"/>
  <c r="I52" i="3"/>
  <c r="L59" i="3"/>
  <c r="L72" i="3" s="1"/>
  <c r="I72" i="3"/>
  <c r="G52" i="3"/>
  <c r="F56" i="3"/>
  <c r="K56" i="3" s="1"/>
  <c r="A74" i="3"/>
  <c r="H62" i="3"/>
  <c r="D56" i="3"/>
  <c r="I56" i="3" s="1"/>
  <c r="A72" i="3"/>
  <c r="G41" i="3"/>
  <c r="H52" i="3"/>
  <c r="I73" i="3"/>
  <c r="A58" i="3"/>
  <c r="C46" i="3"/>
  <c r="H46" i="3" s="1"/>
  <c r="G62" i="3"/>
  <c r="I41" i="3"/>
  <c r="A70" i="3"/>
  <c r="B56" i="3"/>
  <c r="G56" i="3" s="1"/>
  <c r="I74" i="3"/>
  <c r="L61" i="3"/>
  <c r="L74" i="3" s="1"/>
  <c r="L60" i="3"/>
  <c r="L73" i="3" s="1"/>
  <c r="H74" i="3"/>
  <c r="H72" i="3"/>
  <c r="H70" i="3"/>
  <c r="H71" i="3"/>
  <c r="H73" i="3"/>
  <c r="J17" i="3"/>
  <c r="F21" i="3"/>
  <c r="E71" i="3"/>
  <c r="E72" i="3"/>
  <c r="E73" i="3"/>
  <c r="E74" i="3"/>
  <c r="E70" i="3"/>
  <c r="L70" i="3" l="1"/>
  <c r="M57" i="3" a="1"/>
  <c r="M70" i="3"/>
  <c r="M47" i="3" a="1"/>
  <c r="K71" i="3"/>
  <c r="M71" i="3" s="1"/>
  <c r="J71" i="3"/>
  <c r="J72" i="3"/>
  <c r="K72" i="3"/>
  <c r="M72" i="3" s="1"/>
  <c r="K74" i="3"/>
  <c r="K73" i="3"/>
  <c r="M36" i="3" a="1"/>
  <c r="G70" i="3"/>
  <c r="L31" i="3"/>
  <c r="G73" i="3"/>
  <c r="G74" i="3"/>
  <c r="J70" i="3"/>
  <c r="J74" i="3"/>
  <c r="M26" i="3"/>
  <c r="N26" i="3" s="1"/>
  <c r="M27" i="3"/>
  <c r="N27" i="3" s="1"/>
  <c r="M28" i="3"/>
  <c r="N28" i="3" s="1"/>
  <c r="M29" i="3"/>
  <c r="N29" i="3" s="1"/>
  <c r="M30" i="3"/>
  <c r="N30" i="3" s="1"/>
  <c r="G71" i="3"/>
  <c r="G72" i="3"/>
  <c r="J73" i="3"/>
  <c r="L41" i="3"/>
  <c r="C56" i="3"/>
  <c r="H56" i="3" s="1"/>
  <c r="A71" i="3"/>
  <c r="L62" i="3"/>
  <c r="M74" i="3"/>
  <c r="M73" i="3"/>
  <c r="L52" i="3"/>
  <c r="B70" i="3"/>
  <c r="D70" i="3" s="1"/>
  <c r="B71" i="3"/>
  <c r="D71" i="3" s="1"/>
  <c r="B72" i="3"/>
  <c r="D72" i="3" s="1"/>
  <c r="B74" i="3"/>
  <c r="D74" i="3" s="1"/>
  <c r="B73" i="3"/>
  <c r="D73" i="3" s="1"/>
  <c r="M57" i="3" l="1"/>
  <c r="M58" i="3"/>
  <c r="M61" i="3"/>
  <c r="M60" i="3"/>
  <c r="N60" i="3" s="1"/>
  <c r="M59" i="3"/>
  <c r="N71" i="3"/>
  <c r="M47" i="3"/>
  <c r="N47" i="3" s="1"/>
  <c r="M51" i="3"/>
  <c r="N51" i="3" s="1"/>
  <c r="M48" i="3"/>
  <c r="N48" i="3" s="1"/>
  <c r="M50" i="3"/>
  <c r="N50" i="3" s="1"/>
  <c r="M49" i="3"/>
  <c r="N49" i="3" s="1"/>
  <c r="M36" i="3"/>
  <c r="N36" i="3" s="1"/>
  <c r="M39" i="3"/>
  <c r="N39" i="3" s="1"/>
  <c r="M38" i="3"/>
  <c r="N38" i="3" s="1"/>
  <c r="M37" i="3"/>
  <c r="N37" i="3" s="1"/>
  <c r="M40" i="3"/>
  <c r="N40" i="3" s="1"/>
  <c r="N70" i="3"/>
  <c r="N72" i="3"/>
  <c r="N74" i="3"/>
  <c r="N61" i="3"/>
  <c r="N58" i="3"/>
  <c r="N59" i="3"/>
  <c r="N57" i="3"/>
  <c r="N73" i="3"/>
  <c r="P25" i="3"/>
  <c r="P26" i="3" s="1"/>
  <c r="P28" i="3" s="1"/>
  <c r="P29" i="3" s="1"/>
  <c r="P47" i="3" l="1"/>
  <c r="P35" i="3"/>
  <c r="P36" i="3" s="1"/>
  <c r="P38" i="3" s="1"/>
  <c r="P39" i="3" s="1"/>
  <c r="P57" i="3"/>
  <c r="P58" i="3" s="1"/>
  <c r="P60" i="3" s="1"/>
  <c r="P61" i="3" s="1"/>
  <c r="P48" i="3" l="1"/>
  <c r="P50" i="3" s="1"/>
  <c r="P51" i="3" s="1"/>
  <c r="J21" i="3" l="1"/>
  <c r="K17" i="3" a="1"/>
  <c r="K17" i="3" s="1"/>
  <c r="L17" i="3" s="1"/>
  <c r="K20" i="3" l="1"/>
  <c r="L20" i="3" s="1"/>
  <c r="K19" i="3"/>
  <c r="L19" i="3" s="1"/>
  <c r="K18" i="3"/>
  <c r="L18" i="3" s="1"/>
  <c r="P16" i="3" l="1"/>
  <c r="P17" i="3" s="1"/>
  <c r="P19" i="3" s="1"/>
  <c r="P20" i="3" s="1"/>
</calcChain>
</file>

<file path=xl/sharedStrings.xml><?xml version="1.0" encoding="utf-8"?>
<sst xmlns="http://schemas.openxmlformats.org/spreadsheetml/2006/main" count="106" uniqueCount="40">
  <si>
    <t>Proyecto</t>
  </si>
  <si>
    <t>Número de criterios</t>
  </si>
  <si>
    <t>PROCESO DE ANÁLISIS JERARQUICO - AHP</t>
  </si>
  <si>
    <t>Criterios a considerar</t>
  </si>
  <si>
    <t>Tiempo de cómputo</t>
  </si>
  <si>
    <t>Facilidad  de planteamiento</t>
  </si>
  <si>
    <t>Precisión</t>
  </si>
  <si>
    <t>Tamaño de las intancias</t>
  </si>
  <si>
    <t>Número de alternativas</t>
  </si>
  <si>
    <t>GA</t>
  </si>
  <si>
    <t>TS</t>
  </si>
  <si>
    <t>VNS</t>
  </si>
  <si>
    <t>GA+TS</t>
  </si>
  <si>
    <t>GA+VNS</t>
  </si>
  <si>
    <t>Matriz de comparación por pares</t>
  </si>
  <si>
    <t xml:space="preserve">Matriz Normalizada </t>
  </si>
  <si>
    <t>Vectores</t>
  </si>
  <si>
    <t xml:space="preserve">Criterios </t>
  </si>
  <si>
    <t>Prioridades</t>
  </si>
  <si>
    <t>Ponderado</t>
  </si>
  <si>
    <t>Consistencia</t>
  </si>
  <si>
    <t>Totales</t>
  </si>
  <si>
    <t>Número de criterios n</t>
  </si>
  <si>
    <r>
      <t xml:space="preserve">Lambda  </t>
    </r>
    <r>
      <rPr>
        <sz val="9"/>
        <rFont val="Calibri"/>
        <family val="2"/>
      </rPr>
      <t xml:space="preserve">λ </t>
    </r>
  </si>
  <si>
    <t>Indice consistencia CI</t>
  </si>
  <si>
    <t>Indice aleatorio RI</t>
  </si>
  <si>
    <t>Razón de consistencia CR</t>
  </si>
  <si>
    <t>Es consistente</t>
  </si>
  <si>
    <t xml:space="preserve">Comparación de alternativas para </t>
  </si>
  <si>
    <t>Alternativas</t>
  </si>
  <si>
    <t xml:space="preserve"> Ponderado</t>
  </si>
  <si>
    <t>Número de alternativas n</t>
  </si>
  <si>
    <t>Comparación de criterios</t>
  </si>
  <si>
    <t>Evaluación final</t>
  </si>
  <si>
    <t>Gran total</t>
  </si>
  <si>
    <t>Mejor alternativa</t>
  </si>
  <si>
    <t>Valor criterio</t>
  </si>
  <si>
    <t>Valor alternativa</t>
  </si>
  <si>
    <t>Total</t>
  </si>
  <si>
    <t>Diseño de un Método de Solución para el Flexible Job Shop con Tiempos de Alistamiento Dependientes de la Secuencia.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</si>
</sst>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0" formatCode="0.00000"/>
    <numFmt numFmtId="171" formatCode="_-* #,##0.00\ _€_-;\-* #,##0.00\ _€_-;_-* &quot;-&quot;??\ _€_-;_-@_-"/>
    <numFmt numFmtId="172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name val="Calibri"/>
      <family val="2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5">
    <xf numFmtId="0" fontId="0" fillId="0" borderId="0" xfId="0"/>
    <xf numFmtId="9" fontId="2" fillId="2" borderId="1" xfId="2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7" xfId="0" applyFont="1" applyBorder="1" applyAlignment="1" applyProtection="1">
      <alignment horizontal="center" vertical="center"/>
      <protection locked="0"/>
    </xf>
    <xf numFmtId="0" fontId="5" fillId="4" borderId="28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6" fillId="3" borderId="31" xfId="0" applyFont="1" applyFill="1" applyBorder="1" applyAlignment="1" applyProtection="1">
      <alignment horizontal="left" vertical="center" wrapText="1" readingOrder="1"/>
      <protection locked="0"/>
    </xf>
    <xf numFmtId="0" fontId="5" fillId="4" borderId="32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31" xfId="0" applyFont="1" applyBorder="1" applyAlignment="1" applyProtection="1">
      <alignment horizontal="center" vertical="center"/>
      <protection locked="0"/>
    </xf>
    <xf numFmtId="0" fontId="3" fillId="5" borderId="21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 applyProtection="1">
      <alignment vertical="center"/>
      <protection locked="0"/>
    </xf>
    <xf numFmtId="0" fontId="5" fillId="4" borderId="1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36" xfId="0" applyFont="1" applyFill="1" applyBorder="1" applyAlignment="1">
      <alignment horizontal="center" vertical="center"/>
    </xf>
    <xf numFmtId="0" fontId="8" fillId="7" borderId="37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8" fillId="7" borderId="38" xfId="0" applyFont="1" applyFill="1" applyBorder="1" applyAlignment="1">
      <alignment horizontal="center" vertical="center"/>
    </xf>
    <xf numFmtId="0" fontId="8" fillId="8" borderId="27" xfId="0" applyFont="1" applyFill="1" applyBorder="1" applyAlignment="1">
      <alignment horizontal="center" vertical="center" wrapText="1"/>
    </xf>
    <xf numFmtId="0" fontId="8" fillId="8" borderId="39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left" vertical="center"/>
    </xf>
    <xf numFmtId="12" fontId="9" fillId="10" borderId="1" xfId="0" applyNumberFormat="1" applyFont="1" applyFill="1" applyBorder="1" applyAlignment="1">
      <alignment horizontal="center" vertical="center"/>
    </xf>
    <xf numFmtId="12" fontId="2" fillId="6" borderId="1" xfId="0" applyNumberFormat="1" applyFont="1" applyFill="1" applyBorder="1" applyAlignment="1" applyProtection="1">
      <alignment horizontal="center" vertical="center"/>
      <protection locked="0"/>
    </xf>
    <xf numFmtId="2" fontId="2" fillId="7" borderId="1" xfId="1" applyNumberFormat="1" applyFont="1" applyFill="1" applyBorder="1" applyAlignment="1">
      <alignment horizontal="center"/>
    </xf>
    <xf numFmtId="2" fontId="2" fillId="7" borderId="1" xfId="1" applyNumberFormat="1" applyFont="1" applyFill="1" applyBorder="1" applyAlignment="1">
      <alignment vertical="center"/>
    </xf>
    <xf numFmtId="170" fontId="2" fillId="9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2" fontId="2" fillId="6" borderId="1" xfId="0" applyNumberFormat="1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2" fontId="2" fillId="3" borderId="23" xfId="0" applyNumberFormat="1" applyFont="1" applyFill="1" applyBorder="1" applyAlignment="1">
      <alignment horizontal="center" vertical="center"/>
    </xf>
    <xf numFmtId="9" fontId="2" fillId="2" borderId="23" xfId="2" applyFont="1" applyFill="1" applyBorder="1" applyAlignment="1">
      <alignment horizontal="center"/>
    </xf>
    <xf numFmtId="0" fontId="2" fillId="11" borderId="3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43" fontId="2" fillId="0" borderId="14" xfId="1" applyFont="1" applyBorder="1" applyAlignment="1">
      <alignment vertical="center"/>
    </xf>
    <xf numFmtId="0" fontId="8" fillId="4" borderId="29" xfId="0" applyFont="1" applyFill="1" applyBorder="1" applyAlignment="1">
      <alignment horizontal="right" vertical="center"/>
    </xf>
    <xf numFmtId="0" fontId="8" fillId="4" borderId="30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13" fontId="11" fillId="10" borderId="1" xfId="0" applyNumberFormat="1" applyFont="1" applyFill="1" applyBorder="1" applyAlignment="1">
      <alignment horizontal="right" vertical="center"/>
    </xf>
    <xf numFmtId="13" fontId="2" fillId="6" borderId="1" xfId="0" applyNumberFormat="1" applyFont="1" applyFill="1" applyBorder="1" applyAlignment="1" applyProtection="1">
      <alignment horizontal="center" vertical="center"/>
      <protection locked="0"/>
    </xf>
    <xf numFmtId="43" fontId="2" fillId="7" borderId="1" xfId="1" applyFont="1" applyFill="1" applyBorder="1" applyAlignment="1">
      <alignment horizontal="center" vertical="center"/>
    </xf>
    <xf numFmtId="171" fontId="2" fillId="0" borderId="1" xfId="0" applyNumberFormat="1" applyFont="1" applyBorder="1" applyAlignment="1">
      <alignment horizontal="center" vertical="center"/>
    </xf>
    <xf numFmtId="13" fontId="2" fillId="6" borderId="1" xfId="0" applyNumberFormat="1" applyFont="1" applyFill="1" applyBorder="1" applyAlignment="1">
      <alignment horizontal="right" vertical="center"/>
    </xf>
    <xf numFmtId="13" fontId="11" fillId="10" borderId="1" xfId="0" applyNumberFormat="1" applyFont="1" applyFill="1" applyBorder="1" applyAlignment="1">
      <alignment vertical="center"/>
    </xf>
    <xf numFmtId="13" fontId="2" fillId="6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right" vertical="center"/>
    </xf>
    <xf numFmtId="0" fontId="2" fillId="6" borderId="1" xfId="0" applyNumberFormat="1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right" vertical="center"/>
    </xf>
    <xf numFmtId="0" fontId="8" fillId="4" borderId="29" xfId="0" applyFont="1" applyFill="1" applyBorder="1" applyAlignment="1">
      <alignment horizontal="left" vertical="center"/>
    </xf>
    <xf numFmtId="13" fontId="2" fillId="6" borderId="1" xfId="0" applyNumberFormat="1" applyFont="1" applyFill="1" applyBorder="1" applyAlignment="1" applyProtection="1">
      <alignment vertical="center"/>
      <protection locked="0"/>
    </xf>
    <xf numFmtId="13" fontId="2" fillId="6" borderId="1" xfId="0" applyNumberFormat="1" applyFont="1" applyFill="1" applyBorder="1" applyAlignment="1">
      <alignment vertical="center"/>
    </xf>
    <xf numFmtId="2" fontId="2" fillId="7" borderId="1" xfId="0" applyNumberFormat="1" applyFont="1" applyFill="1" applyBorder="1" applyAlignment="1">
      <alignment horizontal="center" vertical="center"/>
    </xf>
    <xf numFmtId="43" fontId="2" fillId="2" borderId="1" xfId="2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2" fillId="8" borderId="22" xfId="0" applyFont="1" applyFill="1" applyBorder="1" applyAlignment="1">
      <alignment horizontal="left" vertical="center"/>
    </xf>
    <xf numFmtId="0" fontId="8" fillId="8" borderId="24" xfId="0" applyFont="1" applyFill="1" applyBorder="1" applyAlignment="1">
      <alignment horizontal="center" vertical="center"/>
    </xf>
    <xf numFmtId="172" fontId="2" fillId="0" borderId="14" xfId="2" applyNumberFormat="1" applyFont="1" applyBorder="1" applyAlignment="1">
      <alignment vertical="center"/>
    </xf>
    <xf numFmtId="0" fontId="2" fillId="0" borderId="1" xfId="0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172" fontId="2" fillId="0" borderId="1" xfId="2" applyNumberFormat="1" applyFont="1" applyBorder="1" applyAlignment="1">
      <alignment horizontal="right"/>
    </xf>
    <xf numFmtId="0" fontId="8" fillId="12" borderId="2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2" fillId="2" borderId="10" xfId="0" applyFont="1" applyFill="1" applyBorder="1" applyAlignment="1" applyProtection="1">
      <alignment horizontal="center" vertical="center"/>
      <protection locked="0"/>
    </xf>
    <xf numFmtId="0" fontId="8" fillId="12" borderId="6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8" fillId="9" borderId="21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13" borderId="2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8" fillId="13" borderId="14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left" vertical="center"/>
    </xf>
    <xf numFmtId="9" fontId="2" fillId="2" borderId="21" xfId="2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 applyProtection="1">
      <alignment horizontal="center" vertical="center"/>
      <protection locked="0"/>
    </xf>
    <xf numFmtId="9" fontId="2" fillId="9" borderId="21" xfId="2" applyFont="1" applyFill="1" applyBorder="1" applyAlignment="1">
      <alignment horizontal="center" vertical="center"/>
    </xf>
    <xf numFmtId="9" fontId="2" fillId="3" borderId="21" xfId="2" applyFont="1" applyFill="1" applyBorder="1" applyAlignment="1">
      <alignment horizontal="center" vertical="center"/>
    </xf>
    <xf numFmtId="2" fontId="9" fillId="3" borderId="14" xfId="0" applyNumberFormat="1" applyFont="1" applyFill="1" applyBorder="1" applyAlignment="1" applyProtection="1">
      <alignment horizontal="center" vertical="center"/>
      <protection locked="0"/>
    </xf>
    <xf numFmtId="9" fontId="2" fillId="13" borderId="21" xfId="2" applyFont="1" applyFill="1" applyBorder="1" applyAlignment="1">
      <alignment horizontal="center" vertical="center"/>
    </xf>
    <xf numFmtId="2" fontId="9" fillId="4" borderId="31" xfId="0" applyNumberFormat="1" applyFont="1" applyFill="1" applyBorder="1" applyAlignment="1" applyProtection="1">
      <alignment horizontal="center" vertical="center"/>
      <protection locked="0"/>
    </xf>
    <xf numFmtId="43" fontId="12" fillId="2" borderId="1" xfId="1" applyFont="1" applyFill="1" applyBorder="1" applyAlignment="1">
      <alignment horizontal="center" vertical="center"/>
    </xf>
    <xf numFmtId="43" fontId="12" fillId="2" borderId="14" xfId="1" applyFont="1" applyFill="1" applyBorder="1" applyAlignment="1">
      <alignment horizontal="center" vertical="center"/>
    </xf>
    <xf numFmtId="43" fontId="12" fillId="2" borderId="23" xfId="1" applyFont="1" applyFill="1" applyBorder="1" applyAlignment="1">
      <alignment horizontal="center" vertical="center"/>
    </xf>
    <xf numFmtId="43" fontId="12" fillId="2" borderId="24" xfId="1" applyFont="1" applyFill="1" applyBorder="1" applyAlignment="1">
      <alignment horizontal="center" vertical="center"/>
    </xf>
    <xf numFmtId="43" fontId="2" fillId="2" borderId="1" xfId="2" applyNumberFormat="1" applyFont="1" applyFill="1" applyBorder="1" applyAlignment="1" applyProtection="1">
      <alignment horizontal="center" vertical="center"/>
      <protection locked="0"/>
    </xf>
    <xf numFmtId="43" fontId="2" fillId="9" borderId="1" xfId="2" applyNumberFormat="1" applyFont="1" applyFill="1" applyBorder="1" applyAlignment="1" applyProtection="1">
      <alignment horizontal="center" vertical="center"/>
      <protection locked="0"/>
    </xf>
    <xf numFmtId="43" fontId="2" fillId="3" borderId="1" xfId="2" applyNumberFormat="1" applyFont="1" applyFill="1" applyBorder="1" applyAlignment="1" applyProtection="1">
      <alignment horizontal="center" vertical="center"/>
      <protection locked="0"/>
    </xf>
    <xf numFmtId="43" fontId="2" fillId="13" borderId="1" xfId="2" applyNumberFormat="1" applyFont="1" applyFill="1" applyBorder="1" applyAlignment="1" applyProtection="1">
      <alignment horizontal="center" vertical="center"/>
      <protection locked="0"/>
    </xf>
    <xf numFmtId="0" fontId="12" fillId="2" borderId="40" xfId="0" applyFont="1" applyFill="1" applyBorder="1" applyAlignment="1">
      <alignment horizontal="center" vertical="center"/>
    </xf>
    <xf numFmtId="0" fontId="12" fillId="2" borderId="16" xfId="0" applyFont="1" applyFill="1" applyBorder="1" applyAlignment="1" applyProtection="1">
      <alignment horizontal="center"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9" fontId="9" fillId="2" borderId="8" xfId="2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6" borderId="31" xfId="0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7" borderId="31" xfId="0" applyFont="1" applyFill="1" applyBorder="1" applyAlignment="1">
      <alignment horizontal="center" vertical="center"/>
    </xf>
    <xf numFmtId="0" fontId="8" fillId="7" borderId="34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0" fontId="8" fillId="8" borderId="31" xfId="0" applyFont="1" applyFill="1" applyBorder="1" applyAlignment="1">
      <alignment horizontal="center" vertical="center" wrapText="1"/>
    </xf>
    <xf numFmtId="0" fontId="8" fillId="8" borderId="34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D858C-A2E7-4BD7-831D-CC317E5BB4BA}">
  <dimension ref="A1:P74"/>
  <sheetViews>
    <sheetView tabSelected="1" zoomScale="84" workbookViewId="0">
      <selection activeCell="D2" sqref="D2:N12"/>
    </sheetView>
  </sheetViews>
  <sheetFormatPr baseColWidth="10" defaultRowHeight="15" x14ac:dyDescent="0.25"/>
  <cols>
    <col min="1" max="1" width="23.5703125" bestFit="1" customWidth="1"/>
    <col min="2" max="2" width="15" bestFit="1" customWidth="1"/>
    <col min="3" max="3" width="20.7109375" bestFit="1" customWidth="1"/>
    <col min="4" max="4" width="10.85546875" customWidth="1"/>
    <col min="5" max="5" width="18.140625" bestFit="1" customWidth="1"/>
    <col min="6" max="6" width="15" bestFit="1" customWidth="1"/>
    <col min="7" max="7" width="20.7109375" bestFit="1" customWidth="1"/>
    <col min="8" max="8" width="9.140625" customWidth="1"/>
    <col min="9" max="9" width="13" customWidth="1"/>
    <col min="15" max="15" width="20.85546875" bestFit="1" customWidth="1"/>
    <col min="16" max="16" width="16.7109375" customWidth="1"/>
    <col min="18" max="18" width="26.42578125" bestFit="1" customWidth="1"/>
    <col min="19" max="19" width="8.42578125" customWidth="1"/>
  </cols>
  <sheetData>
    <row r="1" spans="1:16" ht="19.5" thickBot="1" x14ac:dyDescent="0.3">
      <c r="A1" s="2" t="s">
        <v>0</v>
      </c>
      <c r="B1" s="3"/>
      <c r="C1" s="4" t="s">
        <v>39</v>
      </c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6" x14ac:dyDescent="0.25">
      <c r="A2" s="7" t="s">
        <v>1</v>
      </c>
      <c r="B2" s="8"/>
      <c r="C2" s="9">
        <v>4</v>
      </c>
      <c r="D2" s="10" t="s">
        <v>2</v>
      </c>
      <c r="E2" s="11"/>
      <c r="F2" s="11"/>
      <c r="G2" s="11"/>
      <c r="H2" s="11"/>
      <c r="I2" s="11"/>
      <c r="J2" s="11"/>
      <c r="K2" s="11"/>
      <c r="L2" s="11"/>
      <c r="M2" s="11"/>
      <c r="N2" s="12"/>
    </row>
    <row r="3" spans="1:16" ht="25.5" x14ac:dyDescent="0.25">
      <c r="A3" s="13" t="s">
        <v>3</v>
      </c>
      <c r="B3" s="14"/>
      <c r="C3" s="15" t="s">
        <v>4</v>
      </c>
      <c r="D3" s="16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6" ht="38.25" x14ac:dyDescent="0.25">
      <c r="A4" s="13"/>
      <c r="B4" s="14"/>
      <c r="C4" s="15" t="s">
        <v>5</v>
      </c>
      <c r="D4" s="16"/>
      <c r="E4" s="17"/>
      <c r="F4" s="17"/>
      <c r="G4" s="17"/>
      <c r="H4" s="17"/>
      <c r="I4" s="17"/>
      <c r="J4" s="17"/>
      <c r="K4" s="17"/>
      <c r="L4" s="17"/>
      <c r="M4" s="17"/>
      <c r="N4" s="18"/>
    </row>
    <row r="5" spans="1:16" x14ac:dyDescent="0.25">
      <c r="A5" s="13"/>
      <c r="B5" s="14"/>
      <c r="C5" s="15" t="s">
        <v>6</v>
      </c>
      <c r="D5" s="16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spans="1:16" ht="25.5" x14ac:dyDescent="0.25">
      <c r="A6" s="13"/>
      <c r="B6" s="14"/>
      <c r="C6" s="15" t="s">
        <v>7</v>
      </c>
      <c r="D6" s="16"/>
      <c r="E6" s="17"/>
      <c r="F6" s="17"/>
      <c r="G6" s="17"/>
      <c r="H6" s="17"/>
      <c r="I6" s="17"/>
      <c r="J6" s="17"/>
      <c r="K6" s="17"/>
      <c r="L6" s="17"/>
      <c r="M6" s="17"/>
      <c r="N6" s="18"/>
    </row>
    <row r="7" spans="1:16" x14ac:dyDescent="0.25">
      <c r="A7" s="19" t="s">
        <v>8</v>
      </c>
      <c r="B7" s="20"/>
      <c r="C7" s="21">
        <v>5</v>
      </c>
      <c r="D7" s="16"/>
      <c r="E7" s="17"/>
      <c r="F7" s="17"/>
      <c r="G7" s="17"/>
      <c r="H7" s="17"/>
      <c r="I7" s="17"/>
      <c r="J7" s="17"/>
      <c r="K7" s="17"/>
      <c r="L7" s="17"/>
      <c r="M7" s="17"/>
      <c r="N7" s="18"/>
    </row>
    <row r="8" spans="1:16" x14ac:dyDescent="0.25">
      <c r="A8" s="22"/>
      <c r="B8" s="23"/>
      <c r="C8" s="24" t="s">
        <v>9</v>
      </c>
      <c r="D8" s="16"/>
      <c r="E8" s="17"/>
      <c r="F8" s="17"/>
      <c r="G8" s="17"/>
      <c r="H8" s="17"/>
      <c r="I8" s="17"/>
      <c r="J8" s="17"/>
      <c r="K8" s="17"/>
      <c r="L8" s="17"/>
      <c r="M8" s="17"/>
      <c r="N8" s="18"/>
    </row>
    <row r="9" spans="1:16" x14ac:dyDescent="0.25">
      <c r="A9" s="22"/>
      <c r="B9" s="23"/>
      <c r="C9" s="24" t="s">
        <v>10</v>
      </c>
      <c r="D9" s="16"/>
      <c r="E9" s="17"/>
      <c r="F9" s="17"/>
      <c r="G9" s="17"/>
      <c r="H9" s="17"/>
      <c r="I9" s="17"/>
      <c r="J9" s="17"/>
      <c r="K9" s="17"/>
      <c r="L9" s="17"/>
      <c r="M9" s="17"/>
      <c r="N9" s="18"/>
    </row>
    <row r="10" spans="1:16" x14ac:dyDescent="0.25">
      <c r="A10" s="22"/>
      <c r="B10" s="23"/>
      <c r="C10" s="24" t="s">
        <v>11</v>
      </c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8"/>
    </row>
    <row r="11" spans="1:16" x14ac:dyDescent="0.25">
      <c r="A11" s="22"/>
      <c r="B11" s="23"/>
      <c r="C11" s="24" t="s">
        <v>12</v>
      </c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8"/>
    </row>
    <row r="12" spans="1:16" ht="15.75" thickBot="1" x14ac:dyDescent="0.3">
      <c r="A12" s="22"/>
      <c r="B12" s="23"/>
      <c r="C12" s="24" t="s">
        <v>13</v>
      </c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7"/>
    </row>
    <row r="13" spans="1:16" ht="15.75" thickBot="1" x14ac:dyDescent="0.3"/>
    <row r="14" spans="1:16" ht="15.75" thickBot="1" x14ac:dyDescent="0.3">
      <c r="A14" s="28" t="s">
        <v>32</v>
      </c>
      <c r="B14" s="29"/>
      <c r="C14" s="29"/>
      <c r="D14" s="29"/>
      <c r="E14" s="29"/>
      <c r="F14" s="29"/>
      <c r="G14" s="29"/>
      <c r="H14" s="29"/>
      <c r="I14" s="29"/>
      <c r="J14" s="29"/>
      <c r="K14" s="30"/>
      <c r="L14" s="31"/>
    </row>
    <row r="15" spans="1:16" x14ac:dyDescent="0.25">
      <c r="A15" s="32" t="s">
        <v>14</v>
      </c>
      <c r="B15" s="33"/>
      <c r="C15" s="33"/>
      <c r="D15" s="33"/>
      <c r="E15" s="33"/>
      <c r="F15" s="34" t="s">
        <v>15</v>
      </c>
      <c r="G15" s="35"/>
      <c r="H15" s="35"/>
      <c r="I15" s="36"/>
      <c r="J15" s="37" t="s">
        <v>16</v>
      </c>
      <c r="K15" s="38"/>
      <c r="L15" s="39"/>
      <c r="O15" s="86" t="s">
        <v>22</v>
      </c>
      <c r="P15" s="87">
        <f>+C2</f>
        <v>4</v>
      </c>
    </row>
    <row r="16" spans="1:16" x14ac:dyDescent="0.25">
      <c r="A16" s="40" t="s">
        <v>17</v>
      </c>
      <c r="B16" s="41" t="str">
        <f>C3</f>
        <v>Tiempo de cómputo</v>
      </c>
      <c r="C16" s="41" t="str">
        <f>+A18</f>
        <v>Facilidad  de planteamiento</v>
      </c>
      <c r="D16" s="41" t="str">
        <f>+A19</f>
        <v>Precisión</v>
      </c>
      <c r="E16" s="41" t="str">
        <f>+A20</f>
        <v>Tamaño de las intancias</v>
      </c>
      <c r="F16" s="42" t="str">
        <f>+B16</f>
        <v>Tiempo de cómputo</v>
      </c>
      <c r="G16" s="42" t="str">
        <f>+C16</f>
        <v>Facilidad  de planteamiento</v>
      </c>
      <c r="H16" s="42" t="str">
        <f>+D16</f>
        <v>Precisión</v>
      </c>
      <c r="I16" s="42" t="str">
        <f>+E16</f>
        <v>Tamaño de las intancias</v>
      </c>
      <c r="J16" s="43" t="s">
        <v>18</v>
      </c>
      <c r="K16" s="44" t="s">
        <v>19</v>
      </c>
      <c r="L16" s="45" t="s">
        <v>20</v>
      </c>
      <c r="O16" s="88" t="s">
        <v>23</v>
      </c>
      <c r="P16" s="62">
        <f>AVERAGE(L17:L20)</f>
        <v>4.0206850924438324</v>
      </c>
    </row>
    <row r="17" spans="1:16" x14ac:dyDescent="0.25">
      <c r="A17" s="46" t="str">
        <f>+C3</f>
        <v>Tiempo de cómputo</v>
      </c>
      <c r="B17" s="47">
        <v>1</v>
      </c>
      <c r="C17" s="48">
        <v>0.25</v>
      </c>
      <c r="D17" s="48">
        <v>0.25</v>
      </c>
      <c r="E17" s="48">
        <v>0.33333333333333331</v>
      </c>
      <c r="F17" s="49">
        <f>B17/$B$21</f>
        <v>8.3333333333333329E-2</v>
      </c>
      <c r="G17" s="50">
        <f>+C17/$C$21</f>
        <v>9.0909090909090912E-2</v>
      </c>
      <c r="H17" s="49">
        <f>+D17/$D$21</f>
        <v>9.0909090909090912E-2</v>
      </c>
      <c r="I17" s="49">
        <f>+E17/$E$21</f>
        <v>6.2499999999999986E-2</v>
      </c>
      <c r="J17" s="1">
        <f>AVERAGE(F17:I17)</f>
        <v>8.1912878787878785E-2</v>
      </c>
      <c r="K17" s="51">
        <f t="array" ref="K17:K20">MMULT(B17:E20,J17:J20)</f>
        <v>0.328125</v>
      </c>
      <c r="L17" s="52">
        <f>+K17/J17</f>
        <v>4.0057803468208091</v>
      </c>
      <c r="O17" s="88" t="s">
        <v>24</v>
      </c>
      <c r="P17" s="62">
        <f>(P16-P15)/(P15-1)</f>
        <v>6.8950308146108101E-3</v>
      </c>
    </row>
    <row r="18" spans="1:16" x14ac:dyDescent="0.25">
      <c r="A18" s="46" t="str">
        <f>+C4</f>
        <v>Facilidad  de planteamiento</v>
      </c>
      <c r="B18" s="53">
        <f>1/C17</f>
        <v>4</v>
      </c>
      <c r="C18" s="47">
        <v>1</v>
      </c>
      <c r="D18" s="48">
        <v>1</v>
      </c>
      <c r="E18" s="48">
        <v>2</v>
      </c>
      <c r="F18" s="49">
        <f t="shared" ref="F18:F20" si="0">B18/$B$21</f>
        <v>0.33333333333333331</v>
      </c>
      <c r="G18" s="50">
        <f t="shared" ref="G18:G20" si="1">+C18/$C$21</f>
        <v>0.36363636363636365</v>
      </c>
      <c r="H18" s="49">
        <f t="shared" ref="H18:H20" si="2">+D18/$D$21</f>
        <v>0.36363636363636365</v>
      </c>
      <c r="I18" s="49">
        <f t="shared" ref="I18:I20" si="3">+E18/$E$21</f>
        <v>0.37499999999999994</v>
      </c>
      <c r="J18" s="1">
        <f t="shared" ref="J18:J20" si="4">AVERAGE(F18:I18)</f>
        <v>0.35890151515151514</v>
      </c>
      <c r="K18" s="51">
        <v>1.4460227272727273</v>
      </c>
      <c r="L18" s="52">
        <f>+K18/J18</f>
        <v>4.0290237467018475</v>
      </c>
      <c r="O18" s="88" t="s">
        <v>25</v>
      </c>
      <c r="P18" s="61">
        <f>(1.98*(P15-2))/P15</f>
        <v>0.99</v>
      </c>
    </row>
    <row r="19" spans="1:16" x14ac:dyDescent="0.25">
      <c r="A19" s="46" t="str">
        <f>+C5</f>
        <v>Precisión</v>
      </c>
      <c r="B19" s="53">
        <f>1/D17</f>
        <v>4</v>
      </c>
      <c r="C19" s="53">
        <f>1/D18</f>
        <v>1</v>
      </c>
      <c r="D19" s="47">
        <v>1</v>
      </c>
      <c r="E19" s="53">
        <v>2</v>
      </c>
      <c r="F19" s="49">
        <f t="shared" si="0"/>
        <v>0.33333333333333331</v>
      </c>
      <c r="G19" s="50">
        <f t="shared" si="1"/>
        <v>0.36363636363636365</v>
      </c>
      <c r="H19" s="49">
        <f t="shared" si="2"/>
        <v>0.36363636363636365</v>
      </c>
      <c r="I19" s="49">
        <f t="shared" si="3"/>
        <v>0.37499999999999994</v>
      </c>
      <c r="J19" s="1">
        <f t="shared" si="4"/>
        <v>0.35890151515151514</v>
      </c>
      <c r="K19" s="51">
        <v>1.4460227272727273</v>
      </c>
      <c r="L19" s="52">
        <f>+K19/J19</f>
        <v>4.0290237467018475</v>
      </c>
      <c r="O19" s="88" t="s">
        <v>26</v>
      </c>
      <c r="P19" s="91">
        <f>P17/P18</f>
        <v>6.9646775905159702E-3</v>
      </c>
    </row>
    <row r="20" spans="1:16" ht="15.75" thickBot="1" x14ac:dyDescent="0.3">
      <c r="A20" s="46" t="str">
        <f>+C6</f>
        <v>Tamaño de las intancias</v>
      </c>
      <c r="B20" s="53">
        <f>1/E17</f>
        <v>3</v>
      </c>
      <c r="C20" s="53">
        <f>1/E18</f>
        <v>0.5</v>
      </c>
      <c r="D20" s="53">
        <f>1/E19</f>
        <v>0.5</v>
      </c>
      <c r="E20" s="47">
        <v>1</v>
      </c>
      <c r="F20" s="49">
        <f t="shared" si="0"/>
        <v>0.25</v>
      </c>
      <c r="G20" s="50">
        <f t="shared" si="1"/>
        <v>0.18181818181818182</v>
      </c>
      <c r="H20" s="49">
        <f t="shared" si="2"/>
        <v>0.18181818181818182</v>
      </c>
      <c r="I20" s="49">
        <f t="shared" si="3"/>
        <v>0.18749999999999997</v>
      </c>
      <c r="J20" s="1">
        <f t="shared" si="4"/>
        <v>0.20028409090909091</v>
      </c>
      <c r="K20" s="51">
        <v>0.80492424242424243</v>
      </c>
      <c r="L20" s="52">
        <f>+K20/J20</f>
        <v>4.0189125295508275</v>
      </c>
      <c r="O20" s="89" t="s">
        <v>27</v>
      </c>
      <c r="P20" s="90" t="str">
        <f>IF(P19&lt;=0.1,"SI","NO")</f>
        <v>SI</v>
      </c>
    </row>
    <row r="21" spans="1:16" ht="15.75" thickBot="1" x14ac:dyDescent="0.3">
      <c r="A21" s="54" t="s">
        <v>21</v>
      </c>
      <c r="B21" s="55">
        <f>SUM(B17:B20)</f>
        <v>12</v>
      </c>
      <c r="C21" s="55">
        <f>SUM(C17:C20)</f>
        <v>2.75</v>
      </c>
      <c r="D21" s="55">
        <f>SUM(D17:D20)</f>
        <v>2.75</v>
      </c>
      <c r="E21" s="55">
        <f>SUM(E17:E20)</f>
        <v>5.3333333333333339</v>
      </c>
      <c r="F21" s="55">
        <f>SUM(F17:F20)</f>
        <v>1</v>
      </c>
      <c r="G21" s="55">
        <f>SUM(G17:G20)</f>
        <v>1</v>
      </c>
      <c r="H21" s="55">
        <f>SUM(H17:H20)</f>
        <v>1</v>
      </c>
      <c r="I21" s="55">
        <f>SUM(I17:I20)</f>
        <v>0.99999999999999989</v>
      </c>
      <c r="J21" s="56">
        <f>SUM(J17:J20)</f>
        <v>1</v>
      </c>
      <c r="K21" s="57"/>
      <c r="L21" s="57"/>
    </row>
    <row r="22" spans="1:16" ht="15.75" thickBot="1" x14ac:dyDescent="0.3"/>
    <row r="23" spans="1:16" x14ac:dyDescent="0.25">
      <c r="A23" s="80" t="s">
        <v>28</v>
      </c>
      <c r="B23" s="63"/>
      <c r="C23" s="63"/>
      <c r="D23" s="63"/>
      <c r="E23" s="63"/>
      <c r="F23" s="63"/>
      <c r="G23" s="81" t="str">
        <f>C3</f>
        <v>Tiempo de cómputo</v>
      </c>
      <c r="H23" s="81"/>
      <c r="I23" s="81"/>
      <c r="J23" s="81"/>
      <c r="K23" s="81"/>
      <c r="L23" s="81"/>
      <c r="M23" s="64"/>
      <c r="N23" s="31"/>
    </row>
    <row r="24" spans="1:16" x14ac:dyDescent="0.25">
      <c r="A24" s="136" t="s">
        <v>14</v>
      </c>
      <c r="B24" s="137"/>
      <c r="C24" s="137"/>
      <c r="D24" s="137"/>
      <c r="E24" s="137"/>
      <c r="F24" s="138"/>
      <c r="G24" s="139" t="s">
        <v>15</v>
      </c>
      <c r="H24" s="140"/>
      <c r="I24" s="140"/>
      <c r="J24" s="140"/>
      <c r="K24" s="141"/>
      <c r="L24" s="142" t="s">
        <v>16</v>
      </c>
      <c r="M24" s="143"/>
      <c r="N24" s="144"/>
      <c r="O24" s="58" t="s">
        <v>31</v>
      </c>
      <c r="P24" s="92">
        <v>5</v>
      </c>
    </row>
    <row r="25" spans="1:16" x14ac:dyDescent="0.25">
      <c r="A25" s="41" t="s">
        <v>29</v>
      </c>
      <c r="B25" s="65" t="str">
        <f>+A26</f>
        <v>GA</v>
      </c>
      <c r="C25" s="65" t="str">
        <f>+A27</f>
        <v>TS</v>
      </c>
      <c r="D25" s="65" t="str">
        <f>+A28</f>
        <v>VNS</v>
      </c>
      <c r="E25" s="65" t="str">
        <f>+A29</f>
        <v>GA+TS</v>
      </c>
      <c r="F25" s="65" t="str">
        <f>+A30</f>
        <v>GA+VNS</v>
      </c>
      <c r="G25" s="66" t="str">
        <f>+B25</f>
        <v>GA</v>
      </c>
      <c r="H25" s="66" t="str">
        <f>+C25</f>
        <v>TS</v>
      </c>
      <c r="I25" s="66" t="str">
        <f>+D25</f>
        <v>VNS</v>
      </c>
      <c r="J25" s="66" t="str">
        <f>+E25</f>
        <v>GA+TS</v>
      </c>
      <c r="K25" s="66" t="str">
        <f>+F25</f>
        <v>GA+VNS</v>
      </c>
      <c r="L25" s="43" t="s">
        <v>18</v>
      </c>
      <c r="M25" s="44" t="s">
        <v>30</v>
      </c>
      <c r="N25" s="45" t="s">
        <v>20</v>
      </c>
      <c r="O25" s="59" t="s">
        <v>23</v>
      </c>
      <c r="P25" s="93">
        <f>AVERAGE(N26:N30)</f>
        <v>5.013277682706077</v>
      </c>
    </row>
    <row r="26" spans="1:16" x14ac:dyDescent="0.25">
      <c r="A26" s="67" t="str">
        <f>+C8</f>
        <v>GA</v>
      </c>
      <c r="B26" s="68">
        <v>1</v>
      </c>
      <c r="C26" s="69">
        <v>0.33333333333333331</v>
      </c>
      <c r="D26" s="82">
        <v>0.33333333333333331</v>
      </c>
      <c r="E26" s="72">
        <v>0.5</v>
      </c>
      <c r="F26" s="72">
        <v>0.5</v>
      </c>
      <c r="G26" s="70">
        <f>+B26/$B$31</f>
        <v>9.0909090909090912E-2</v>
      </c>
      <c r="H26" s="70">
        <f>+C26/$C$31</f>
        <v>0.1</v>
      </c>
      <c r="I26" s="70">
        <f>+D26/$D$31</f>
        <v>0.1</v>
      </c>
      <c r="J26" s="70">
        <f>E26/$E$31</f>
        <v>7.6923076923076927E-2</v>
      </c>
      <c r="K26" s="70">
        <f>F26/$F$31</f>
        <v>7.6923076923076927E-2</v>
      </c>
      <c r="L26" s="85">
        <f>AVERAGE(G26:K26)</f>
        <v>8.8951048951048953E-2</v>
      </c>
      <c r="M26" s="51">
        <f t="array" ref="M26:M30">MMULT(B26:F30,L26:L30)</f>
        <v>0.44526806526806528</v>
      </c>
      <c r="N26" s="71">
        <f t="shared" ref="N26:N30" si="5">M26/L26</f>
        <v>5.0057651991614254</v>
      </c>
      <c r="O26" s="59" t="s">
        <v>24</v>
      </c>
      <c r="P26" s="93">
        <f>(P25-P24)/(P24-1)</f>
        <v>3.3194206765192469E-3</v>
      </c>
    </row>
    <row r="27" spans="1:16" x14ac:dyDescent="0.25">
      <c r="A27" s="67" t="str">
        <f>+C9</f>
        <v>TS</v>
      </c>
      <c r="B27" s="72">
        <f>1/C26</f>
        <v>3</v>
      </c>
      <c r="C27" s="73">
        <v>1</v>
      </c>
      <c r="D27" s="83">
        <v>1</v>
      </c>
      <c r="E27" s="72">
        <v>2</v>
      </c>
      <c r="F27" s="72">
        <v>2</v>
      </c>
      <c r="G27" s="70">
        <f>+B27/$B$31</f>
        <v>0.27272727272727271</v>
      </c>
      <c r="H27" s="70">
        <f>+C27/$C$31</f>
        <v>0.30000000000000004</v>
      </c>
      <c r="I27" s="70">
        <f>+D27/$D$31</f>
        <v>0.30000000000000004</v>
      </c>
      <c r="J27" s="70">
        <f>E27/$E$31</f>
        <v>0.30769230769230771</v>
      </c>
      <c r="K27" s="70">
        <f>F27/$F$31</f>
        <v>0.30769230769230771</v>
      </c>
      <c r="L27" s="85">
        <f>AVERAGE(G27:K27)</f>
        <v>0.29762237762237764</v>
      </c>
      <c r="M27" s="51">
        <v>1.4937062937062939</v>
      </c>
      <c r="N27" s="71">
        <f t="shared" si="5"/>
        <v>5.018796992481203</v>
      </c>
      <c r="O27" s="59" t="s">
        <v>25</v>
      </c>
      <c r="P27" s="92">
        <f>(1.98*(P24-2))/P24</f>
        <v>1.1879999999999999</v>
      </c>
    </row>
    <row r="28" spans="1:16" x14ac:dyDescent="0.25">
      <c r="A28" s="67" t="str">
        <f>+C10</f>
        <v>VNS</v>
      </c>
      <c r="B28" s="72">
        <f>1/D26</f>
        <v>3</v>
      </c>
      <c r="C28" s="74">
        <f>1/D27</f>
        <v>1</v>
      </c>
      <c r="D28" s="73">
        <v>1</v>
      </c>
      <c r="E28" s="72">
        <v>2</v>
      </c>
      <c r="F28" s="72">
        <v>2</v>
      </c>
      <c r="G28" s="70">
        <f>+B28/$B$31</f>
        <v>0.27272727272727271</v>
      </c>
      <c r="H28" s="70">
        <f>+C28/$C$31</f>
        <v>0.30000000000000004</v>
      </c>
      <c r="I28" s="70">
        <f>+D28/$D$31</f>
        <v>0.30000000000000004</v>
      </c>
      <c r="J28" s="70">
        <f>E28/$E$31</f>
        <v>0.30769230769230771</v>
      </c>
      <c r="K28" s="70">
        <f>F28/$F$31</f>
        <v>0.30769230769230771</v>
      </c>
      <c r="L28" s="85">
        <f>AVERAGE(G28:K28)</f>
        <v>0.29762237762237764</v>
      </c>
      <c r="M28" s="51">
        <v>1.4937062937062939</v>
      </c>
      <c r="N28" s="71">
        <f t="shared" si="5"/>
        <v>5.018796992481203</v>
      </c>
      <c r="O28" s="59" t="s">
        <v>26</v>
      </c>
      <c r="P28" s="94">
        <f>P26/P27</f>
        <v>2.7941251485852246E-3</v>
      </c>
    </row>
    <row r="29" spans="1:16" x14ac:dyDescent="0.25">
      <c r="A29" s="67" t="str">
        <f>+C11</f>
        <v>GA+TS</v>
      </c>
      <c r="B29" s="78">
        <f>1/E26</f>
        <v>2</v>
      </c>
      <c r="C29" s="79">
        <f>1/E27</f>
        <v>0.5</v>
      </c>
      <c r="D29" s="78">
        <f>1/E28</f>
        <v>0.5</v>
      </c>
      <c r="E29" s="73">
        <v>1</v>
      </c>
      <c r="F29" s="72">
        <v>1</v>
      </c>
      <c r="G29" s="70">
        <f>+B29/$B$31</f>
        <v>0.18181818181818182</v>
      </c>
      <c r="H29" s="70">
        <f>+C29/$C$31</f>
        <v>0.15000000000000002</v>
      </c>
      <c r="I29" s="70">
        <f>+D29/$D$31</f>
        <v>0.15000000000000002</v>
      </c>
      <c r="J29" s="70">
        <f>E29/$E$31</f>
        <v>0.15384615384615385</v>
      </c>
      <c r="K29" s="70">
        <f>F29/$F$31</f>
        <v>0.15384615384615385</v>
      </c>
      <c r="L29" s="85">
        <f>AVERAGE(G29:K29)</f>
        <v>0.15790209790209792</v>
      </c>
      <c r="M29" s="51">
        <v>0.79132867132867135</v>
      </c>
      <c r="N29" s="71">
        <f t="shared" si="5"/>
        <v>5.0115146147032767</v>
      </c>
      <c r="O29" s="60" t="s">
        <v>27</v>
      </c>
      <c r="P29" s="77" t="str">
        <f>IF(P28&lt;=0.1,"SI","NO")</f>
        <v>SI</v>
      </c>
    </row>
    <row r="30" spans="1:16" x14ac:dyDescent="0.25">
      <c r="A30" s="67" t="str">
        <f>+C12</f>
        <v>GA+VNS</v>
      </c>
      <c r="B30" s="78">
        <f>1/F26</f>
        <v>2</v>
      </c>
      <c r="C30" s="79">
        <f>1/F27</f>
        <v>0.5</v>
      </c>
      <c r="D30" s="78">
        <f>1/F28</f>
        <v>0.5</v>
      </c>
      <c r="E30" s="78">
        <f>1/F29</f>
        <v>1</v>
      </c>
      <c r="F30" s="73">
        <v>1</v>
      </c>
      <c r="G30" s="70">
        <f>+B30/$B$31</f>
        <v>0.18181818181818182</v>
      </c>
      <c r="H30" s="70">
        <f>+C30/$C$31</f>
        <v>0.15000000000000002</v>
      </c>
      <c r="I30" s="70">
        <f>+D30/$D$31</f>
        <v>0.15000000000000002</v>
      </c>
      <c r="J30" s="70">
        <f>E30/$E$31</f>
        <v>0.15384615384615385</v>
      </c>
      <c r="K30" s="70">
        <f>F30/$F$31</f>
        <v>0.15384615384615385</v>
      </c>
      <c r="L30" s="85">
        <f>AVERAGE(G30:K30)</f>
        <v>0.15790209790209792</v>
      </c>
      <c r="M30" s="51">
        <v>0.79132867132867135</v>
      </c>
      <c r="N30" s="71">
        <f t="shared" si="5"/>
        <v>5.0115146147032767</v>
      </c>
    </row>
    <row r="31" spans="1:16" ht="15.75" thickBot="1" x14ac:dyDescent="0.3">
      <c r="A31" s="75" t="s">
        <v>21</v>
      </c>
      <c r="B31" s="76">
        <f>SUM(B26:B30)</f>
        <v>11</v>
      </c>
      <c r="C31" s="76">
        <f>SUM(C26:C30)</f>
        <v>3.333333333333333</v>
      </c>
      <c r="D31" s="76">
        <f>SUM(D26:D30)</f>
        <v>3.333333333333333</v>
      </c>
      <c r="E31" s="76">
        <f>SUM(E26:E30)</f>
        <v>6.5</v>
      </c>
      <c r="F31" s="76">
        <f>SUM(F26:F30)</f>
        <v>6.5</v>
      </c>
      <c r="G31" s="84">
        <f>SUM(G26:G30)</f>
        <v>1</v>
      </c>
      <c r="H31" s="84">
        <f>SUM(H26:H30)</f>
        <v>1</v>
      </c>
      <c r="I31" s="84">
        <f>SUM(I26:I30)</f>
        <v>1</v>
      </c>
      <c r="J31" s="84">
        <f>SUM(J26:J30)</f>
        <v>1</v>
      </c>
      <c r="K31" s="84">
        <f>SUM(K26:K30)</f>
        <v>1</v>
      </c>
      <c r="L31" s="85">
        <f>SUM(L26:L30)</f>
        <v>1.0000000000000002</v>
      </c>
      <c r="M31" s="57"/>
      <c r="N31" s="57"/>
    </row>
    <row r="32" spans="1:16" ht="15.75" thickBot="1" x14ac:dyDescent="0.3"/>
    <row r="33" spans="1:16" x14ac:dyDescent="0.25">
      <c r="A33" s="80" t="s">
        <v>28</v>
      </c>
      <c r="B33" s="63"/>
      <c r="C33" s="63"/>
      <c r="D33" s="63"/>
      <c r="E33" s="63"/>
      <c r="F33" s="63"/>
      <c r="G33" s="81" t="str">
        <f>C4</f>
        <v>Facilidad  de planteamiento</v>
      </c>
      <c r="H33" s="81"/>
      <c r="I33" s="81"/>
      <c r="J33" s="81"/>
      <c r="K33" s="81"/>
      <c r="L33" s="81"/>
      <c r="M33" s="64"/>
      <c r="N33" s="31"/>
    </row>
    <row r="34" spans="1:16" x14ac:dyDescent="0.25">
      <c r="A34" s="136" t="s">
        <v>14</v>
      </c>
      <c r="B34" s="137"/>
      <c r="C34" s="137"/>
      <c r="D34" s="137"/>
      <c r="E34" s="137"/>
      <c r="F34" s="138"/>
      <c r="G34" s="139" t="s">
        <v>15</v>
      </c>
      <c r="H34" s="140"/>
      <c r="I34" s="140"/>
      <c r="J34" s="140"/>
      <c r="K34" s="141"/>
      <c r="L34" s="142" t="s">
        <v>16</v>
      </c>
      <c r="M34" s="143"/>
      <c r="N34" s="144"/>
      <c r="O34" s="58" t="s">
        <v>31</v>
      </c>
      <c r="P34" s="92">
        <f>$C$7</f>
        <v>5</v>
      </c>
    </row>
    <row r="35" spans="1:16" x14ac:dyDescent="0.25">
      <c r="A35" s="41" t="s">
        <v>29</v>
      </c>
      <c r="B35" s="65" t="str">
        <f>+A36</f>
        <v>GA</v>
      </c>
      <c r="C35" s="65" t="str">
        <f>+A37</f>
        <v>TS</v>
      </c>
      <c r="D35" s="65" t="str">
        <f>+A38</f>
        <v>VNS</v>
      </c>
      <c r="E35" s="65" t="str">
        <f>+A39</f>
        <v>GA+TS</v>
      </c>
      <c r="F35" s="65" t="str">
        <f>+A40</f>
        <v>GA+VNS</v>
      </c>
      <c r="G35" s="66" t="str">
        <f>+B35</f>
        <v>GA</v>
      </c>
      <c r="H35" s="66" t="str">
        <f>+C35</f>
        <v>TS</v>
      </c>
      <c r="I35" s="66" t="str">
        <f>+D35</f>
        <v>VNS</v>
      </c>
      <c r="J35" s="66" t="str">
        <f>+E35</f>
        <v>GA+TS</v>
      </c>
      <c r="K35" s="66" t="str">
        <f>+F35</f>
        <v>GA+VNS</v>
      </c>
      <c r="L35" s="43" t="s">
        <v>18</v>
      </c>
      <c r="M35" s="44" t="s">
        <v>30</v>
      </c>
      <c r="N35" s="45" t="s">
        <v>20</v>
      </c>
      <c r="O35" s="59" t="s">
        <v>23</v>
      </c>
      <c r="P35" s="93">
        <f>AVERAGE(N36:N40)</f>
        <v>5.0132741305025963</v>
      </c>
    </row>
    <row r="36" spans="1:16" x14ac:dyDescent="0.25">
      <c r="A36" s="67" t="str">
        <f>A26</f>
        <v>GA</v>
      </c>
      <c r="B36" s="68">
        <v>1</v>
      </c>
      <c r="C36" s="69">
        <v>1</v>
      </c>
      <c r="D36" s="82">
        <v>2</v>
      </c>
      <c r="E36" s="72">
        <v>3</v>
      </c>
      <c r="F36" s="72">
        <v>3</v>
      </c>
      <c r="G36" s="70">
        <f>+B36/$B$41</f>
        <v>0.31578947368421051</v>
      </c>
      <c r="H36" s="70">
        <f>+C36/$C$41</f>
        <v>0.31578947368421051</v>
      </c>
      <c r="I36" s="70">
        <f>+D36/$D$41</f>
        <v>0.33333333333333331</v>
      </c>
      <c r="J36" s="70">
        <f>E36/$E$41</f>
        <v>0.3</v>
      </c>
      <c r="K36" s="70">
        <f>F36/$F$41</f>
        <v>0.3</v>
      </c>
      <c r="L36" s="85">
        <f>AVERAGE(G36:K36)</f>
        <v>0.31298245614035086</v>
      </c>
      <c r="M36" s="51">
        <f t="array" ref="M36:M40">MMULT(B36:F40,L36:L40)</f>
        <v>1.5715789473684207</v>
      </c>
      <c r="N36" s="71">
        <f t="shared" ref="N36:N40" si="6">M36/L36</f>
        <v>5.0213004484304928</v>
      </c>
      <c r="O36" s="59" t="s">
        <v>24</v>
      </c>
      <c r="P36" s="93">
        <f>(P35-P34)/(P34-1)</f>
        <v>3.3185326256490733E-3</v>
      </c>
    </row>
    <row r="37" spans="1:16" x14ac:dyDescent="0.25">
      <c r="A37" s="67" t="str">
        <f>A27</f>
        <v>TS</v>
      </c>
      <c r="B37" s="72">
        <f>1/C36</f>
        <v>1</v>
      </c>
      <c r="C37" s="73">
        <v>1</v>
      </c>
      <c r="D37" s="83">
        <v>2</v>
      </c>
      <c r="E37" s="72">
        <v>3</v>
      </c>
      <c r="F37" s="72">
        <v>3</v>
      </c>
      <c r="G37" s="70">
        <f>+B37/$B$41</f>
        <v>0.31578947368421051</v>
      </c>
      <c r="H37" s="70">
        <f>+C37/$C$41</f>
        <v>0.31578947368421051</v>
      </c>
      <c r="I37" s="70">
        <f>+D37/$D$41</f>
        <v>0.33333333333333331</v>
      </c>
      <c r="J37" s="70">
        <f>E37/$E$41</f>
        <v>0.3</v>
      </c>
      <c r="K37" s="70">
        <f>F37/$F$41</f>
        <v>0.3</v>
      </c>
      <c r="L37" s="85">
        <f>AVERAGE(G37:K37)</f>
        <v>0.31298245614035086</v>
      </c>
      <c r="M37" s="51">
        <v>1.5715789473684207</v>
      </c>
      <c r="N37" s="71">
        <f t="shared" si="6"/>
        <v>5.0213004484304928</v>
      </c>
      <c r="O37" s="59" t="s">
        <v>25</v>
      </c>
      <c r="P37" s="92">
        <f>(1.98*(P34-2))/P34</f>
        <v>1.1879999999999999</v>
      </c>
    </row>
    <row r="38" spans="1:16" x14ac:dyDescent="0.25">
      <c r="A38" s="67" t="str">
        <f>A28</f>
        <v>VNS</v>
      </c>
      <c r="B38" s="72">
        <f>1/D36</f>
        <v>0.5</v>
      </c>
      <c r="C38" s="74">
        <f>1/D37</f>
        <v>0.5</v>
      </c>
      <c r="D38" s="73">
        <v>1</v>
      </c>
      <c r="E38" s="72">
        <v>2</v>
      </c>
      <c r="F38" s="72">
        <v>2</v>
      </c>
      <c r="G38" s="70">
        <f>+B38/$B$41</f>
        <v>0.15789473684210525</v>
      </c>
      <c r="H38" s="70">
        <f>+C38/$C$41</f>
        <v>0.15789473684210525</v>
      </c>
      <c r="I38" s="70">
        <f>+D38/$D$41</f>
        <v>0.16666666666666666</v>
      </c>
      <c r="J38" s="70">
        <f>E38/$E$41</f>
        <v>0.2</v>
      </c>
      <c r="K38" s="70">
        <f>F38/$F$41</f>
        <v>0.2</v>
      </c>
      <c r="L38" s="85">
        <f>AVERAGE(G38:K38)</f>
        <v>0.17649122807017542</v>
      </c>
      <c r="M38" s="51">
        <v>0.88456140350877188</v>
      </c>
      <c r="N38" s="71">
        <f t="shared" si="6"/>
        <v>5.0119284294234596</v>
      </c>
      <c r="O38" s="59" t="s">
        <v>26</v>
      </c>
      <c r="P38" s="94">
        <f>P36/P37</f>
        <v>2.7933776310177386E-3</v>
      </c>
    </row>
    <row r="39" spans="1:16" x14ac:dyDescent="0.25">
      <c r="A39" s="67" t="str">
        <f>A29</f>
        <v>GA+TS</v>
      </c>
      <c r="B39" s="78">
        <f>1/E36</f>
        <v>0.33333333333333331</v>
      </c>
      <c r="C39" s="79">
        <f>1/E37</f>
        <v>0.33333333333333331</v>
      </c>
      <c r="D39" s="78">
        <f>1/E38</f>
        <v>0.5</v>
      </c>
      <c r="E39" s="73">
        <v>1</v>
      </c>
      <c r="F39" s="72">
        <v>1</v>
      </c>
      <c r="G39" s="70">
        <f>+B39/$B$41</f>
        <v>0.10526315789473682</v>
      </c>
      <c r="H39" s="70">
        <f>+C39/$C$41</f>
        <v>0.10526315789473682</v>
      </c>
      <c r="I39" s="70">
        <f>+D39/$D$41</f>
        <v>8.3333333333333329E-2</v>
      </c>
      <c r="J39" s="70">
        <f>E39/$E$41</f>
        <v>0.1</v>
      </c>
      <c r="K39" s="70">
        <f>F39/$F$41</f>
        <v>0.1</v>
      </c>
      <c r="L39" s="85">
        <f>AVERAGE(G39:K39)</f>
        <v>9.87719298245614E-2</v>
      </c>
      <c r="M39" s="51">
        <v>0.49444444444444441</v>
      </c>
      <c r="N39" s="71">
        <f t="shared" si="6"/>
        <v>5.005920663114269</v>
      </c>
      <c r="O39" s="60" t="s">
        <v>27</v>
      </c>
      <c r="P39" s="77" t="str">
        <f>IF(P38&lt;=0.1,"SI","NO")</f>
        <v>SI</v>
      </c>
    </row>
    <row r="40" spans="1:16" x14ac:dyDescent="0.25">
      <c r="A40" s="67" t="str">
        <f>A30</f>
        <v>GA+VNS</v>
      </c>
      <c r="B40" s="78">
        <f>1/F36</f>
        <v>0.33333333333333331</v>
      </c>
      <c r="C40" s="79">
        <f>1/F37</f>
        <v>0.33333333333333331</v>
      </c>
      <c r="D40" s="78">
        <f>1/F38</f>
        <v>0.5</v>
      </c>
      <c r="E40" s="78">
        <f>1/F39</f>
        <v>1</v>
      </c>
      <c r="F40" s="73">
        <v>1</v>
      </c>
      <c r="G40" s="70">
        <f>+B40/$B$41</f>
        <v>0.10526315789473682</v>
      </c>
      <c r="H40" s="70">
        <f>+C40/$C$41</f>
        <v>0.10526315789473682</v>
      </c>
      <c r="I40" s="70">
        <f>+D40/$D$41</f>
        <v>8.3333333333333329E-2</v>
      </c>
      <c r="J40" s="70">
        <f>E40/$E$41</f>
        <v>0.1</v>
      </c>
      <c r="K40" s="70">
        <f>F40/$F$41</f>
        <v>0.1</v>
      </c>
      <c r="L40" s="85">
        <f>AVERAGE(G40:K40)</f>
        <v>9.87719298245614E-2</v>
      </c>
      <c r="M40" s="51">
        <v>0.49444444444444441</v>
      </c>
      <c r="N40" s="71">
        <f t="shared" si="6"/>
        <v>5.005920663114269</v>
      </c>
    </row>
    <row r="41" spans="1:16" ht="15.75" thickBot="1" x14ac:dyDescent="0.3">
      <c r="A41" s="75" t="s">
        <v>21</v>
      </c>
      <c r="B41" s="76">
        <f>SUM(B36:B40)</f>
        <v>3.166666666666667</v>
      </c>
      <c r="C41" s="76">
        <f>SUM(C36:C40)</f>
        <v>3.166666666666667</v>
      </c>
      <c r="D41" s="76">
        <f>SUM(D36:D40)</f>
        <v>6</v>
      </c>
      <c r="E41" s="76">
        <f>SUM(E36:E40)</f>
        <v>10</v>
      </c>
      <c r="F41" s="76">
        <f>SUM(F36:F40)</f>
        <v>10</v>
      </c>
      <c r="G41" s="84">
        <f>SUM(G36:G40)</f>
        <v>1</v>
      </c>
      <c r="H41" s="84">
        <f>SUM(H36:H40)</f>
        <v>1</v>
      </c>
      <c r="I41" s="84">
        <f>SUM(I36:I40)</f>
        <v>1</v>
      </c>
      <c r="J41" s="84">
        <f>SUM(J36:J40)</f>
        <v>1</v>
      </c>
      <c r="K41" s="84">
        <f>SUM(K36:K40)</f>
        <v>1</v>
      </c>
      <c r="L41" s="85">
        <f>SUM(L36:L40)</f>
        <v>1</v>
      </c>
      <c r="M41" s="57"/>
      <c r="N41" s="57"/>
    </row>
    <row r="43" spans="1:16" ht="15.75" thickBot="1" x14ac:dyDescent="0.3"/>
    <row r="44" spans="1:16" x14ac:dyDescent="0.25">
      <c r="A44" s="80" t="s">
        <v>28</v>
      </c>
      <c r="B44" s="63"/>
      <c r="C44" s="63"/>
      <c r="D44" s="63"/>
      <c r="E44" s="63"/>
      <c r="F44" s="63"/>
      <c r="G44" s="81" t="str">
        <f>C5</f>
        <v>Precisión</v>
      </c>
      <c r="H44" s="81"/>
      <c r="I44" s="81"/>
      <c r="J44" s="81"/>
      <c r="K44" s="81"/>
      <c r="L44" s="81"/>
      <c r="M44" s="64"/>
      <c r="N44" s="31"/>
    </row>
    <row r="45" spans="1:16" x14ac:dyDescent="0.25">
      <c r="A45" s="136" t="s">
        <v>14</v>
      </c>
      <c r="B45" s="137"/>
      <c r="C45" s="137"/>
      <c r="D45" s="137"/>
      <c r="E45" s="137"/>
      <c r="F45" s="138"/>
      <c r="G45" s="139" t="s">
        <v>15</v>
      </c>
      <c r="H45" s="140"/>
      <c r="I45" s="140"/>
      <c r="J45" s="140"/>
      <c r="K45" s="141"/>
      <c r="L45" s="142" t="s">
        <v>16</v>
      </c>
      <c r="M45" s="143"/>
      <c r="N45" s="144"/>
    </row>
    <row r="46" spans="1:16" x14ac:dyDescent="0.25">
      <c r="A46" s="41" t="s">
        <v>29</v>
      </c>
      <c r="B46" s="65" t="str">
        <f>+A47</f>
        <v>GA</v>
      </c>
      <c r="C46" s="65" t="str">
        <f>+A48</f>
        <v>TS</v>
      </c>
      <c r="D46" s="65" t="str">
        <f>+A49</f>
        <v>VNS</v>
      </c>
      <c r="E46" s="65" t="str">
        <f>+A50</f>
        <v>GA+TS</v>
      </c>
      <c r="F46" s="65" t="str">
        <f>+A51</f>
        <v>GA+VNS</v>
      </c>
      <c r="G46" s="66" t="str">
        <f>+B46</f>
        <v>GA</v>
      </c>
      <c r="H46" s="66" t="str">
        <f>+C46</f>
        <v>TS</v>
      </c>
      <c r="I46" s="66" t="str">
        <f>+D46</f>
        <v>VNS</v>
      </c>
      <c r="J46" s="66" t="str">
        <f>+E46</f>
        <v>GA+TS</v>
      </c>
      <c r="K46" s="66" t="str">
        <f>+F46</f>
        <v>GA+VNS</v>
      </c>
      <c r="L46" s="43" t="s">
        <v>18</v>
      </c>
      <c r="M46" s="44" t="s">
        <v>30</v>
      </c>
      <c r="N46" s="45" t="s">
        <v>20</v>
      </c>
      <c r="O46" s="58" t="s">
        <v>31</v>
      </c>
      <c r="P46" s="92">
        <f>$C$7</f>
        <v>5</v>
      </c>
    </row>
    <row r="47" spans="1:16" x14ac:dyDescent="0.25">
      <c r="A47" s="67" t="str">
        <f>A36</f>
        <v>GA</v>
      </c>
      <c r="B47" s="68">
        <v>1</v>
      </c>
      <c r="C47" s="69">
        <v>2</v>
      </c>
      <c r="D47" s="82">
        <v>2</v>
      </c>
      <c r="E47" s="72">
        <v>1</v>
      </c>
      <c r="F47" s="72">
        <v>1</v>
      </c>
      <c r="G47" s="70">
        <f>+B47/$B$52</f>
        <v>0.25</v>
      </c>
      <c r="H47" s="70">
        <f>+C47/$C$52</f>
        <v>0.25</v>
      </c>
      <c r="I47" s="70">
        <f>+D47/$D$52</f>
        <v>0.25</v>
      </c>
      <c r="J47" s="70">
        <f>E47/$E$52</f>
        <v>0.25</v>
      </c>
      <c r="K47" s="70">
        <f>F47/$F$52</f>
        <v>0.25</v>
      </c>
      <c r="L47" s="85">
        <f>AVERAGE(G47:K47)</f>
        <v>0.25</v>
      </c>
      <c r="M47" s="51">
        <f t="array" ref="M47:M51">MMULT(B47:F51,L47:L51)</f>
        <v>1.25</v>
      </c>
      <c r="N47" s="71">
        <f t="shared" ref="N47:N51" si="7">M47/L47</f>
        <v>5</v>
      </c>
      <c r="O47" s="59" t="s">
        <v>23</v>
      </c>
      <c r="P47" s="93">
        <f>AVERAGE(N47:N51)</f>
        <v>5</v>
      </c>
    </row>
    <row r="48" spans="1:16" x14ac:dyDescent="0.25">
      <c r="A48" s="67" t="str">
        <f>A37</f>
        <v>TS</v>
      </c>
      <c r="B48" s="72">
        <f>1/C47</f>
        <v>0.5</v>
      </c>
      <c r="C48" s="73">
        <v>1</v>
      </c>
      <c r="D48" s="83">
        <v>1</v>
      </c>
      <c r="E48" s="72">
        <v>0.5</v>
      </c>
      <c r="F48" s="72">
        <v>0.5</v>
      </c>
      <c r="G48" s="70">
        <f>+B48/$B$52</f>
        <v>0.125</v>
      </c>
      <c r="H48" s="70">
        <f>+C48/$C$52</f>
        <v>0.125</v>
      </c>
      <c r="I48" s="70">
        <f>+D48/$D$52</f>
        <v>0.125</v>
      </c>
      <c r="J48" s="70">
        <f>E48/$E$52</f>
        <v>0.125</v>
      </c>
      <c r="K48" s="70">
        <f>F48/$F$52</f>
        <v>0.125</v>
      </c>
      <c r="L48" s="85">
        <f>AVERAGE(G48:K48)</f>
        <v>0.125</v>
      </c>
      <c r="M48" s="51">
        <v>0.625</v>
      </c>
      <c r="N48" s="71">
        <f t="shared" si="7"/>
        <v>5</v>
      </c>
      <c r="O48" s="59" t="s">
        <v>24</v>
      </c>
      <c r="P48" s="93">
        <f>(P47-P46)/(P46-1)</f>
        <v>0</v>
      </c>
    </row>
    <row r="49" spans="1:16" x14ac:dyDescent="0.25">
      <c r="A49" s="67" t="str">
        <f>A38</f>
        <v>VNS</v>
      </c>
      <c r="B49" s="72">
        <f>1/D47</f>
        <v>0.5</v>
      </c>
      <c r="C49" s="74">
        <f>1/D48</f>
        <v>1</v>
      </c>
      <c r="D49" s="73">
        <v>1</v>
      </c>
      <c r="E49" s="72">
        <v>0.5</v>
      </c>
      <c r="F49" s="72">
        <v>0.5</v>
      </c>
      <c r="G49" s="70">
        <f>+B49/$B$52</f>
        <v>0.125</v>
      </c>
      <c r="H49" s="70">
        <f>+C49/$C$52</f>
        <v>0.125</v>
      </c>
      <c r="I49" s="70">
        <f>+D49/$D$52</f>
        <v>0.125</v>
      </c>
      <c r="J49" s="70">
        <f>E49/$E$52</f>
        <v>0.125</v>
      </c>
      <c r="K49" s="70">
        <f>F49/$F$52</f>
        <v>0.125</v>
      </c>
      <c r="L49" s="85">
        <f>AVERAGE(G49:K49)</f>
        <v>0.125</v>
      </c>
      <c r="M49" s="51">
        <v>0.625</v>
      </c>
      <c r="N49" s="71">
        <f t="shared" si="7"/>
        <v>5</v>
      </c>
      <c r="O49" s="59" t="s">
        <v>25</v>
      </c>
      <c r="P49" s="92">
        <f>(1.98*(P46-2))/P46</f>
        <v>1.1879999999999999</v>
      </c>
    </row>
    <row r="50" spans="1:16" x14ac:dyDescent="0.25">
      <c r="A50" s="67" t="str">
        <f>A39</f>
        <v>GA+TS</v>
      </c>
      <c r="B50" s="78">
        <f>1/E47</f>
        <v>1</v>
      </c>
      <c r="C50" s="79">
        <f>1/E48</f>
        <v>2</v>
      </c>
      <c r="D50" s="78">
        <f>1/E49</f>
        <v>2</v>
      </c>
      <c r="E50" s="73">
        <v>1</v>
      </c>
      <c r="F50" s="72">
        <v>1</v>
      </c>
      <c r="G50" s="70">
        <f>+B50/$B$52</f>
        <v>0.25</v>
      </c>
      <c r="H50" s="70">
        <f>+C50/$C$52</f>
        <v>0.25</v>
      </c>
      <c r="I50" s="70">
        <f>+D50/$D$52</f>
        <v>0.25</v>
      </c>
      <c r="J50" s="70">
        <f>E50/$E$52</f>
        <v>0.25</v>
      </c>
      <c r="K50" s="70">
        <f>F50/$F$52</f>
        <v>0.25</v>
      </c>
      <c r="L50" s="85">
        <f>AVERAGE(G50:K50)</f>
        <v>0.25</v>
      </c>
      <c r="M50" s="51">
        <v>1.25</v>
      </c>
      <c r="N50" s="71">
        <f t="shared" si="7"/>
        <v>5</v>
      </c>
      <c r="O50" s="59" t="s">
        <v>26</v>
      </c>
      <c r="P50" s="94">
        <f>P48/P49</f>
        <v>0</v>
      </c>
    </row>
    <row r="51" spans="1:16" x14ac:dyDescent="0.25">
      <c r="A51" s="67" t="str">
        <f>A40</f>
        <v>GA+VNS</v>
      </c>
      <c r="B51" s="78">
        <f>1/F47</f>
        <v>1</v>
      </c>
      <c r="C51" s="79">
        <f>1/F48</f>
        <v>2</v>
      </c>
      <c r="D51" s="78">
        <f>1/F49</f>
        <v>2</v>
      </c>
      <c r="E51" s="78">
        <f>1/F50</f>
        <v>1</v>
      </c>
      <c r="F51" s="73">
        <v>1</v>
      </c>
      <c r="G51" s="70">
        <f>+B51/$B$52</f>
        <v>0.25</v>
      </c>
      <c r="H51" s="70">
        <f>+C51/$C$52</f>
        <v>0.25</v>
      </c>
      <c r="I51" s="70">
        <f>+D51/$D$52</f>
        <v>0.25</v>
      </c>
      <c r="J51" s="70">
        <f>E51/$E$52</f>
        <v>0.25</v>
      </c>
      <c r="K51" s="70">
        <f>F51/$F$52</f>
        <v>0.25</v>
      </c>
      <c r="L51" s="85">
        <f>AVERAGE(G51:K51)</f>
        <v>0.25</v>
      </c>
      <c r="M51" s="51">
        <v>1.25</v>
      </c>
      <c r="N51" s="71">
        <f t="shared" si="7"/>
        <v>5</v>
      </c>
      <c r="O51" s="60" t="s">
        <v>27</v>
      </c>
      <c r="P51" s="77" t="str">
        <f>IF(P50&lt;=0.1,"SI","NO")</f>
        <v>SI</v>
      </c>
    </row>
    <row r="52" spans="1:16" ht="15.75" thickBot="1" x14ac:dyDescent="0.3">
      <c r="A52" s="75" t="s">
        <v>21</v>
      </c>
      <c r="B52" s="76">
        <f>SUM(B47:B51)</f>
        <v>4</v>
      </c>
      <c r="C52" s="76">
        <f>SUM(C47:C51)</f>
        <v>8</v>
      </c>
      <c r="D52" s="76">
        <f>SUM(D47:D51)</f>
        <v>8</v>
      </c>
      <c r="E52" s="76">
        <f>SUM(E47:E51)</f>
        <v>4</v>
      </c>
      <c r="F52" s="76">
        <f>SUM(F47:F51)</f>
        <v>4</v>
      </c>
      <c r="G52" s="84">
        <f>SUM(G47:G51)</f>
        <v>1</v>
      </c>
      <c r="H52" s="84">
        <f>SUM(H47:H51)</f>
        <v>1</v>
      </c>
      <c r="I52" s="84">
        <f>SUM(I47:I51)</f>
        <v>1</v>
      </c>
      <c r="J52" s="84">
        <f>SUM(J47:J51)</f>
        <v>1</v>
      </c>
      <c r="K52" s="84">
        <f>SUM(K47:K51)</f>
        <v>1</v>
      </c>
      <c r="L52" s="85">
        <f>SUM(L47:L51)</f>
        <v>1</v>
      </c>
      <c r="M52" s="57"/>
      <c r="N52" s="57"/>
    </row>
    <row r="53" spans="1:16" ht="15.75" thickBot="1" x14ac:dyDescent="0.3"/>
    <row r="54" spans="1:16" x14ac:dyDescent="0.25">
      <c r="A54" s="80" t="s">
        <v>28</v>
      </c>
      <c r="B54" s="63"/>
      <c r="C54" s="63"/>
      <c r="D54" s="63"/>
      <c r="E54" s="63"/>
      <c r="F54" s="63"/>
      <c r="G54" s="81" t="str">
        <f>C6</f>
        <v>Tamaño de las intancias</v>
      </c>
      <c r="H54" s="81"/>
      <c r="I54" s="81"/>
      <c r="J54" s="81"/>
      <c r="K54" s="81"/>
      <c r="L54" s="81"/>
      <c r="M54" s="64"/>
      <c r="N54" s="31"/>
    </row>
    <row r="55" spans="1:16" x14ac:dyDescent="0.25">
      <c r="A55" s="136" t="s">
        <v>14</v>
      </c>
      <c r="B55" s="137"/>
      <c r="C55" s="137"/>
      <c r="D55" s="137"/>
      <c r="E55" s="137"/>
      <c r="F55" s="138"/>
      <c r="G55" s="139" t="s">
        <v>15</v>
      </c>
      <c r="H55" s="140"/>
      <c r="I55" s="140"/>
      <c r="J55" s="140"/>
      <c r="K55" s="141"/>
      <c r="L55" s="135" t="s">
        <v>16</v>
      </c>
      <c r="M55" s="135"/>
      <c r="N55" s="135"/>
    </row>
    <row r="56" spans="1:16" x14ac:dyDescent="0.25">
      <c r="A56" s="41" t="s">
        <v>29</v>
      </c>
      <c r="B56" s="65" t="str">
        <f>+A57</f>
        <v>GA</v>
      </c>
      <c r="C56" s="65" t="str">
        <f>+A58</f>
        <v>TS</v>
      </c>
      <c r="D56" s="65" t="str">
        <f>+A59</f>
        <v>VNS</v>
      </c>
      <c r="E56" s="65" t="str">
        <f>+A60</f>
        <v>GA+TS</v>
      </c>
      <c r="F56" s="65" t="str">
        <f>+A61</f>
        <v>GA+VNS</v>
      </c>
      <c r="G56" s="66" t="str">
        <f>+B56</f>
        <v>GA</v>
      </c>
      <c r="H56" s="66" t="str">
        <f>+C56</f>
        <v>TS</v>
      </c>
      <c r="I56" s="66" t="str">
        <f>+D56</f>
        <v>VNS</v>
      </c>
      <c r="J56" s="66" t="str">
        <f>+E56</f>
        <v>GA+TS</v>
      </c>
      <c r="K56" s="66" t="str">
        <f>+F56</f>
        <v>GA+VNS</v>
      </c>
      <c r="L56" s="43" t="s">
        <v>18</v>
      </c>
      <c r="M56" s="44" t="s">
        <v>30</v>
      </c>
      <c r="N56" s="45" t="s">
        <v>20</v>
      </c>
      <c r="O56" s="58" t="s">
        <v>31</v>
      </c>
      <c r="P56" s="92">
        <f>$C$7</f>
        <v>5</v>
      </c>
    </row>
    <row r="57" spans="1:16" x14ac:dyDescent="0.25">
      <c r="A57" s="67" t="str">
        <f>A47</f>
        <v>GA</v>
      </c>
      <c r="B57" s="68">
        <v>1</v>
      </c>
      <c r="C57" s="69">
        <v>1</v>
      </c>
      <c r="D57" s="82">
        <v>0.5</v>
      </c>
      <c r="E57" s="72">
        <v>0.5</v>
      </c>
      <c r="F57" s="72">
        <v>0.5</v>
      </c>
      <c r="G57" s="70">
        <f>+B57/$B$62</f>
        <v>0.125</v>
      </c>
      <c r="H57" s="70">
        <f>+C57/$C$62</f>
        <v>0.125</v>
      </c>
      <c r="I57" s="70">
        <f>+D57/$D$62</f>
        <v>0.125</v>
      </c>
      <c r="J57" s="70">
        <f>E57/$E$62</f>
        <v>0.125</v>
      </c>
      <c r="K57" s="70">
        <f>F57/$F$62</f>
        <v>0.125</v>
      </c>
      <c r="L57" s="85">
        <f>AVERAGE(G57:K57)</f>
        <v>0.125</v>
      </c>
      <c r="M57" s="51">
        <f t="array" ref="M57:M61">MMULT(B57:F61,L57:L61)</f>
        <v>0.625</v>
      </c>
      <c r="N57" s="71">
        <f t="shared" ref="N57:N61" si="8">M57/L57</f>
        <v>5</v>
      </c>
      <c r="O57" s="59" t="s">
        <v>23</v>
      </c>
      <c r="P57" s="93">
        <f>AVERAGE(N57:N61)</f>
        <v>5</v>
      </c>
    </row>
    <row r="58" spans="1:16" x14ac:dyDescent="0.25">
      <c r="A58" s="67" t="str">
        <f>A48</f>
        <v>TS</v>
      </c>
      <c r="B58" s="72">
        <f>1/C57</f>
        <v>1</v>
      </c>
      <c r="C58" s="73">
        <v>1</v>
      </c>
      <c r="D58" s="83">
        <v>0.5</v>
      </c>
      <c r="E58" s="72">
        <v>0.5</v>
      </c>
      <c r="F58" s="72">
        <v>0.5</v>
      </c>
      <c r="G58" s="70">
        <f>+B58/$B$62</f>
        <v>0.125</v>
      </c>
      <c r="H58" s="70">
        <f>+C58/$C$62</f>
        <v>0.125</v>
      </c>
      <c r="I58" s="70">
        <f>+D58/$D$62</f>
        <v>0.125</v>
      </c>
      <c r="J58" s="70">
        <f>E58/$E$62</f>
        <v>0.125</v>
      </c>
      <c r="K58" s="70">
        <f>F58/$F$62</f>
        <v>0.125</v>
      </c>
      <c r="L58" s="85">
        <f>AVERAGE(G58:K58)</f>
        <v>0.125</v>
      </c>
      <c r="M58" s="51">
        <v>0.625</v>
      </c>
      <c r="N58" s="71">
        <f t="shared" si="8"/>
        <v>5</v>
      </c>
      <c r="O58" s="59" t="s">
        <v>24</v>
      </c>
      <c r="P58" s="93">
        <f>(P57-P56)/(P56-1)</f>
        <v>0</v>
      </c>
    </row>
    <row r="59" spans="1:16" x14ac:dyDescent="0.25">
      <c r="A59" s="67" t="str">
        <f>A49</f>
        <v>VNS</v>
      </c>
      <c r="B59" s="72">
        <f>1/D57</f>
        <v>2</v>
      </c>
      <c r="C59" s="74">
        <f>1/D58</f>
        <v>2</v>
      </c>
      <c r="D59" s="73">
        <v>1</v>
      </c>
      <c r="E59" s="72">
        <v>1</v>
      </c>
      <c r="F59" s="72">
        <v>1</v>
      </c>
      <c r="G59" s="70">
        <f>+B59/$B$62</f>
        <v>0.25</v>
      </c>
      <c r="H59" s="70">
        <f>+C59/$C$62</f>
        <v>0.25</v>
      </c>
      <c r="I59" s="70">
        <f>+D59/$D$62</f>
        <v>0.25</v>
      </c>
      <c r="J59" s="70">
        <f>E59/$E$62</f>
        <v>0.25</v>
      </c>
      <c r="K59" s="70">
        <f>F59/$F$62</f>
        <v>0.25</v>
      </c>
      <c r="L59" s="85">
        <f>AVERAGE(G59:K59)</f>
        <v>0.25</v>
      </c>
      <c r="M59" s="51">
        <v>1.25</v>
      </c>
      <c r="N59" s="71">
        <f t="shared" si="8"/>
        <v>5</v>
      </c>
      <c r="O59" s="59" t="s">
        <v>25</v>
      </c>
      <c r="P59" s="92">
        <f>(1.98*(P56-2))/P56</f>
        <v>1.1879999999999999</v>
      </c>
    </row>
    <row r="60" spans="1:16" x14ac:dyDescent="0.25">
      <c r="A60" s="67" t="str">
        <f>A50</f>
        <v>GA+TS</v>
      </c>
      <c r="B60" s="78">
        <f>1/E57</f>
        <v>2</v>
      </c>
      <c r="C60" s="79">
        <f>1/E58</f>
        <v>2</v>
      </c>
      <c r="D60" s="78">
        <f>1/E59</f>
        <v>1</v>
      </c>
      <c r="E60" s="73">
        <v>1</v>
      </c>
      <c r="F60" s="72">
        <v>1</v>
      </c>
      <c r="G60" s="70">
        <f>+B60/$B$62</f>
        <v>0.25</v>
      </c>
      <c r="H60" s="70">
        <f>+C60/$C$62</f>
        <v>0.25</v>
      </c>
      <c r="I60" s="70">
        <f>+D60/$D$62</f>
        <v>0.25</v>
      </c>
      <c r="J60" s="70">
        <f>E60/$E$62</f>
        <v>0.25</v>
      </c>
      <c r="K60" s="70">
        <f>F60/$F$62</f>
        <v>0.25</v>
      </c>
      <c r="L60" s="85">
        <f>AVERAGE(G60:K60)</f>
        <v>0.25</v>
      </c>
      <c r="M60" s="51">
        <v>1.25</v>
      </c>
      <c r="N60" s="71">
        <f t="shared" si="8"/>
        <v>5</v>
      </c>
      <c r="O60" s="59" t="s">
        <v>26</v>
      </c>
      <c r="P60" s="94">
        <f>P58/P59</f>
        <v>0</v>
      </c>
    </row>
    <row r="61" spans="1:16" x14ac:dyDescent="0.25">
      <c r="A61" s="67" t="str">
        <f>A51</f>
        <v>GA+VNS</v>
      </c>
      <c r="B61" s="78">
        <f>1/F57</f>
        <v>2</v>
      </c>
      <c r="C61" s="79">
        <f>1/F58</f>
        <v>2</v>
      </c>
      <c r="D61" s="78">
        <f>1/F59</f>
        <v>1</v>
      </c>
      <c r="E61" s="78">
        <f>1/F60</f>
        <v>1</v>
      </c>
      <c r="F61" s="73">
        <v>1</v>
      </c>
      <c r="G61" s="70">
        <f>+B61/$B$62</f>
        <v>0.25</v>
      </c>
      <c r="H61" s="70">
        <f>+C61/$C$62</f>
        <v>0.25</v>
      </c>
      <c r="I61" s="70">
        <f>+D61/$D$62</f>
        <v>0.25</v>
      </c>
      <c r="J61" s="70">
        <f>E61/$E$62</f>
        <v>0.25</v>
      </c>
      <c r="K61" s="70">
        <f>F61/$F$62</f>
        <v>0.25</v>
      </c>
      <c r="L61" s="85">
        <f>AVERAGE(G61:K61)</f>
        <v>0.25</v>
      </c>
      <c r="M61" s="51">
        <v>1.25</v>
      </c>
      <c r="N61" s="71">
        <f t="shared" si="8"/>
        <v>5</v>
      </c>
      <c r="O61" s="60" t="s">
        <v>27</v>
      </c>
      <c r="P61" s="77" t="str">
        <f>IF(P60&lt;=0.1,"SI","NO")</f>
        <v>SI</v>
      </c>
    </row>
    <row r="62" spans="1:16" ht="15.75" thickBot="1" x14ac:dyDescent="0.3">
      <c r="A62" s="75" t="s">
        <v>21</v>
      </c>
      <c r="B62" s="76">
        <f>SUM(B57:B61)</f>
        <v>8</v>
      </c>
      <c r="C62" s="76">
        <f>SUM(C57:C61)</f>
        <v>8</v>
      </c>
      <c r="D62" s="76">
        <f>SUM(D57:D61)</f>
        <v>4</v>
      </c>
      <c r="E62" s="76">
        <f>SUM(E57:E61)</f>
        <v>4</v>
      </c>
      <c r="F62" s="76">
        <f>SUM(F57:F61)</f>
        <v>4</v>
      </c>
      <c r="G62" s="84">
        <f>SUM(G57:G61)</f>
        <v>1</v>
      </c>
      <c r="H62" s="84">
        <f>SUM(H57:H61)</f>
        <v>1</v>
      </c>
      <c r="I62" s="84">
        <f>SUM(I57:I61)</f>
        <v>1</v>
      </c>
      <c r="J62" s="84">
        <f>SUM(J57:J61)</f>
        <v>1</v>
      </c>
      <c r="K62" s="84">
        <f>SUM(K57:K61)</f>
        <v>1</v>
      </c>
      <c r="L62" s="85">
        <f>SUM(L57:L61)</f>
        <v>1</v>
      </c>
      <c r="M62" s="57"/>
      <c r="N62" s="57"/>
    </row>
    <row r="67" spans="1:16" ht="19.5" thickBot="1" x14ac:dyDescent="0.3">
      <c r="A67" s="133" t="s">
        <v>33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</row>
    <row r="68" spans="1:16" x14ac:dyDescent="0.25">
      <c r="A68" s="95" t="s">
        <v>29</v>
      </c>
      <c r="B68" s="96" t="str">
        <f>B16</f>
        <v>Tiempo de cómputo</v>
      </c>
      <c r="C68" s="97"/>
      <c r="D68" s="98"/>
      <c r="E68" s="96" t="str">
        <f>C4</f>
        <v>Facilidad  de planteamiento</v>
      </c>
      <c r="F68" s="97"/>
      <c r="G68" s="98"/>
      <c r="H68" s="96" t="str">
        <f>C5</f>
        <v>Precisión</v>
      </c>
      <c r="I68" s="97"/>
      <c r="J68" s="98"/>
      <c r="K68" s="96" t="str">
        <f>C6</f>
        <v>Tamaño de las intancias</v>
      </c>
      <c r="L68" s="97"/>
      <c r="M68" s="98"/>
      <c r="N68" s="99" t="s">
        <v>34</v>
      </c>
      <c r="O68" s="100" t="s">
        <v>35</v>
      </c>
      <c r="P68" s="101"/>
    </row>
    <row r="69" spans="1:16" ht="24.75" thickBot="1" x14ac:dyDescent="0.3">
      <c r="A69" s="102"/>
      <c r="B69" s="103" t="s">
        <v>36</v>
      </c>
      <c r="C69" s="43" t="s">
        <v>37</v>
      </c>
      <c r="D69" s="104" t="s">
        <v>38</v>
      </c>
      <c r="E69" s="105" t="s">
        <v>36</v>
      </c>
      <c r="F69" s="44" t="s">
        <v>37</v>
      </c>
      <c r="G69" s="106" t="s">
        <v>38</v>
      </c>
      <c r="H69" s="107" t="s">
        <v>36</v>
      </c>
      <c r="I69" s="108" t="s">
        <v>37</v>
      </c>
      <c r="J69" s="109" t="s">
        <v>38</v>
      </c>
      <c r="K69" s="110" t="s">
        <v>36</v>
      </c>
      <c r="L69" s="111" t="s">
        <v>37</v>
      </c>
      <c r="M69" s="112" t="s">
        <v>38</v>
      </c>
      <c r="N69" s="129"/>
      <c r="O69" s="130"/>
      <c r="P69" s="131"/>
    </row>
    <row r="70" spans="1:16" ht="15.75" thickBot="1" x14ac:dyDescent="0.3">
      <c r="A70" s="113" t="str">
        <f t="shared" ref="A70:A74" si="9">A57</f>
        <v>GA</v>
      </c>
      <c r="B70" s="114">
        <f t="shared" ref="B70:B74" si="10">$J$17</f>
        <v>8.1912878787878785E-2</v>
      </c>
      <c r="C70" s="125">
        <f>L26</f>
        <v>8.8951048951048953E-2</v>
      </c>
      <c r="D70" s="115">
        <f t="shared" ref="D70:D74" si="11">B70*C70</f>
        <v>7.2862364907819452E-3</v>
      </c>
      <c r="E70" s="116">
        <f t="shared" ref="E70:E74" si="12">$J$18</f>
        <v>0.35890151515151514</v>
      </c>
      <c r="F70" s="126">
        <f>L36</f>
        <v>0.31298245614035086</v>
      </c>
      <c r="G70" s="115">
        <f t="shared" ref="G70:G74" si="13">E70*F70</f>
        <v>0.11232987772461456</v>
      </c>
      <c r="H70" s="117">
        <f t="shared" ref="H70:H74" si="14">$J$19</f>
        <v>0.35890151515151514</v>
      </c>
      <c r="I70" s="127">
        <f>L47</f>
        <v>0.25</v>
      </c>
      <c r="J70" s="118">
        <f t="shared" ref="J70:J74" si="15">+H70*I70</f>
        <v>8.9725378787878785E-2</v>
      </c>
      <c r="K70" s="119">
        <f t="shared" ref="K70:K74" si="16">$J$20</f>
        <v>0.20028409090909091</v>
      </c>
      <c r="L70" s="128">
        <f>L57</f>
        <v>0.125</v>
      </c>
      <c r="M70" s="120">
        <f t="shared" ref="M70:M74" si="17">+K70*L70</f>
        <v>2.5035511363636364E-2</v>
      </c>
      <c r="N70" s="132">
        <f t="shared" ref="N70:N74" si="18">+D70+G70+J70+M70</f>
        <v>0.23437700436691164</v>
      </c>
      <c r="O70" s="121" t="str">
        <f>A70</f>
        <v>GA</v>
      </c>
      <c r="P70" s="122"/>
    </row>
    <row r="71" spans="1:16" ht="15.75" thickBot="1" x14ac:dyDescent="0.3">
      <c r="A71" s="113" t="str">
        <f t="shared" si="9"/>
        <v>TS</v>
      </c>
      <c r="B71" s="114">
        <f t="shared" si="10"/>
        <v>8.1912878787878785E-2</v>
      </c>
      <c r="C71" s="125">
        <f>L27</f>
        <v>0.29762237762237764</v>
      </c>
      <c r="D71" s="115">
        <f t="shared" si="11"/>
        <v>2.4379105742742106E-2</v>
      </c>
      <c r="E71" s="116">
        <f t="shared" si="12"/>
        <v>0.35890151515151514</v>
      </c>
      <c r="F71" s="126">
        <f>L37</f>
        <v>0.31298245614035086</v>
      </c>
      <c r="G71" s="115">
        <f t="shared" si="13"/>
        <v>0.11232987772461456</v>
      </c>
      <c r="H71" s="117">
        <f t="shared" si="14"/>
        <v>0.35890151515151514</v>
      </c>
      <c r="I71" s="127">
        <f>L48</f>
        <v>0.125</v>
      </c>
      <c r="J71" s="118">
        <f t="shared" si="15"/>
        <v>4.4862689393939392E-2</v>
      </c>
      <c r="K71" s="119">
        <f t="shared" si="16"/>
        <v>0.20028409090909091</v>
      </c>
      <c r="L71" s="128">
        <f>L58</f>
        <v>0.125</v>
      </c>
      <c r="M71" s="120">
        <f t="shared" si="17"/>
        <v>2.5035511363636364E-2</v>
      </c>
      <c r="N71" s="132">
        <f t="shared" si="18"/>
        <v>0.20660718422493241</v>
      </c>
      <c r="O71" s="121"/>
      <c r="P71" s="122"/>
    </row>
    <row r="72" spans="1:16" ht="15.75" thickBot="1" x14ac:dyDescent="0.3">
      <c r="A72" s="113" t="str">
        <f t="shared" si="9"/>
        <v>VNS</v>
      </c>
      <c r="B72" s="114">
        <f t="shared" si="10"/>
        <v>8.1912878787878785E-2</v>
      </c>
      <c r="C72" s="125">
        <f>L28</f>
        <v>0.29762237762237764</v>
      </c>
      <c r="D72" s="115">
        <f t="shared" si="11"/>
        <v>2.4379105742742106E-2</v>
      </c>
      <c r="E72" s="116">
        <f t="shared" si="12"/>
        <v>0.35890151515151514</v>
      </c>
      <c r="F72" s="126">
        <f>L38</f>
        <v>0.17649122807017542</v>
      </c>
      <c r="G72" s="115">
        <f t="shared" si="13"/>
        <v>6.3342969165337576E-2</v>
      </c>
      <c r="H72" s="117">
        <f t="shared" si="14"/>
        <v>0.35890151515151514</v>
      </c>
      <c r="I72" s="127">
        <f>L49</f>
        <v>0.125</v>
      </c>
      <c r="J72" s="118">
        <f t="shared" si="15"/>
        <v>4.4862689393939392E-2</v>
      </c>
      <c r="K72" s="119">
        <f t="shared" si="16"/>
        <v>0.20028409090909091</v>
      </c>
      <c r="L72" s="128">
        <f>L59</f>
        <v>0.25</v>
      </c>
      <c r="M72" s="120">
        <f t="shared" si="17"/>
        <v>5.0071022727272728E-2</v>
      </c>
      <c r="N72" s="132">
        <f t="shared" si="18"/>
        <v>0.18265578702929181</v>
      </c>
      <c r="O72" s="121"/>
      <c r="P72" s="122"/>
    </row>
    <row r="73" spans="1:16" ht="15.75" thickBot="1" x14ac:dyDescent="0.3">
      <c r="A73" s="113" t="str">
        <f>A60</f>
        <v>GA+TS</v>
      </c>
      <c r="B73" s="114">
        <f t="shared" si="10"/>
        <v>8.1912878787878785E-2</v>
      </c>
      <c r="C73" s="125">
        <f>L29</f>
        <v>0.15790209790209792</v>
      </c>
      <c r="D73" s="115">
        <f t="shared" si="11"/>
        <v>1.2934215405806316E-2</v>
      </c>
      <c r="E73" s="116">
        <f t="shared" si="12"/>
        <v>0.35890151515151514</v>
      </c>
      <c r="F73" s="126">
        <f>L39</f>
        <v>9.87719298245614E-2</v>
      </c>
      <c r="G73" s="115">
        <f t="shared" si="13"/>
        <v>3.544939526847421E-2</v>
      </c>
      <c r="H73" s="117">
        <f t="shared" si="14"/>
        <v>0.35890151515151514</v>
      </c>
      <c r="I73" s="127">
        <f>L50</f>
        <v>0.25</v>
      </c>
      <c r="J73" s="118">
        <f t="shared" si="15"/>
        <v>8.9725378787878785E-2</v>
      </c>
      <c r="K73" s="119">
        <f t="shared" si="16"/>
        <v>0.20028409090909091</v>
      </c>
      <c r="L73" s="128">
        <f>L60</f>
        <v>0.25</v>
      </c>
      <c r="M73" s="120">
        <f t="shared" si="17"/>
        <v>5.0071022727272728E-2</v>
      </c>
      <c r="N73" s="132">
        <f t="shared" si="18"/>
        <v>0.18818001218943206</v>
      </c>
      <c r="O73" s="121"/>
      <c r="P73" s="122"/>
    </row>
    <row r="74" spans="1:16" ht="15.75" thickBot="1" x14ac:dyDescent="0.3">
      <c r="A74" s="113" t="str">
        <f t="shared" si="9"/>
        <v>GA+VNS</v>
      </c>
      <c r="B74" s="114">
        <f t="shared" si="10"/>
        <v>8.1912878787878785E-2</v>
      </c>
      <c r="C74" s="125">
        <f>L30</f>
        <v>0.15790209790209792</v>
      </c>
      <c r="D74" s="115">
        <f t="shared" si="11"/>
        <v>1.2934215405806316E-2</v>
      </c>
      <c r="E74" s="116">
        <f t="shared" si="12"/>
        <v>0.35890151515151514</v>
      </c>
      <c r="F74" s="126">
        <f>L40</f>
        <v>9.87719298245614E-2</v>
      </c>
      <c r="G74" s="115">
        <f t="shared" si="13"/>
        <v>3.544939526847421E-2</v>
      </c>
      <c r="H74" s="117">
        <f t="shared" si="14"/>
        <v>0.35890151515151514</v>
      </c>
      <c r="I74" s="127">
        <f>L51</f>
        <v>0.25</v>
      </c>
      <c r="J74" s="118">
        <f t="shared" si="15"/>
        <v>8.9725378787878785E-2</v>
      </c>
      <c r="K74" s="119">
        <f t="shared" si="16"/>
        <v>0.20028409090909091</v>
      </c>
      <c r="L74" s="128">
        <f>L61</f>
        <v>0.25</v>
      </c>
      <c r="M74" s="120">
        <f t="shared" si="17"/>
        <v>5.0071022727272728E-2</v>
      </c>
      <c r="N74" s="132">
        <f t="shared" si="18"/>
        <v>0.18818001218943206</v>
      </c>
      <c r="O74" s="123"/>
      <c r="P74" s="124"/>
    </row>
  </sheetData>
  <mergeCells count="39">
    <mergeCell ref="L24:N24"/>
    <mergeCell ref="L34:N34"/>
    <mergeCell ref="A45:F45"/>
    <mergeCell ref="G45:K45"/>
    <mergeCell ref="L45:N45"/>
    <mergeCell ref="A55:F55"/>
    <mergeCell ref="G55:K55"/>
    <mergeCell ref="A24:F24"/>
    <mergeCell ref="G24:K24"/>
    <mergeCell ref="A34:F34"/>
    <mergeCell ref="G34:K34"/>
    <mergeCell ref="O70:P74"/>
    <mergeCell ref="A67:P67"/>
    <mergeCell ref="A68:A69"/>
    <mergeCell ref="B68:D68"/>
    <mergeCell ref="E68:G68"/>
    <mergeCell ref="H68:J68"/>
    <mergeCell ref="K68:M68"/>
    <mergeCell ref="N68:N69"/>
    <mergeCell ref="O68:P69"/>
    <mergeCell ref="A54:F54"/>
    <mergeCell ref="G54:M54"/>
    <mergeCell ref="G33:M33"/>
    <mergeCell ref="A44:F44"/>
    <mergeCell ref="G44:M44"/>
    <mergeCell ref="A33:F33"/>
    <mergeCell ref="A14:K14"/>
    <mergeCell ref="A15:E15"/>
    <mergeCell ref="F15:I15"/>
    <mergeCell ref="J15:L15"/>
    <mergeCell ref="A23:F23"/>
    <mergeCell ref="G23:M23"/>
    <mergeCell ref="A1:B1"/>
    <mergeCell ref="C1:N1"/>
    <mergeCell ref="A2:B2"/>
    <mergeCell ref="D2:N12"/>
    <mergeCell ref="A3:B6"/>
    <mergeCell ref="A7:B7"/>
    <mergeCell ref="A8:B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054C26C52746B02B0E9F31663C58" ma:contentTypeVersion="11" ma:contentTypeDescription="Crear nuevo documento." ma:contentTypeScope="" ma:versionID="1ad822b25d8ede0f7036112bc3a09d82">
  <xsd:schema xmlns:xsd="http://www.w3.org/2001/XMLSchema" xmlns:xs="http://www.w3.org/2001/XMLSchema" xmlns:p="http://schemas.microsoft.com/office/2006/metadata/properties" xmlns:ns2="09bfd9e5-d3f1-4753-9bfa-e0abe377725c" xmlns:ns3="b87c6a17-0856-4fb6-80d0-fa30eafa57a2" targetNamespace="http://schemas.microsoft.com/office/2006/metadata/properties" ma:root="true" ma:fieldsID="f38fc0690f926abc524c5f5164b1d054" ns2:_="" ns3:_="">
    <xsd:import namespace="09bfd9e5-d3f1-4753-9bfa-e0abe377725c"/>
    <xsd:import namespace="b87c6a17-0856-4fb6-80d0-fa30eafa57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fd9e5-d3f1-4753-9bfa-e0abe3777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c6a17-0856-4fb6-80d0-fa30eafa57a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107A59-247A-404C-B781-2FF1177BF79C}"/>
</file>

<file path=customXml/itemProps2.xml><?xml version="1.0" encoding="utf-8"?>
<ds:datastoreItem xmlns:ds="http://schemas.openxmlformats.org/officeDocument/2006/customXml" ds:itemID="{88993180-C777-4E5B-9D45-AC22FD3C9563}"/>
</file>

<file path=customXml/itemProps3.xml><?xml version="1.0" encoding="utf-8"?>
<ds:datastoreItem xmlns:ds="http://schemas.openxmlformats.org/officeDocument/2006/customXml" ds:itemID="{8706BCE9-EC38-47F5-B12A-C174E19B9E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jhoan duque</dc:creator>
  <cp:lastModifiedBy>jhoan duque</cp:lastModifiedBy>
  <dcterms:created xsi:type="dcterms:W3CDTF">2020-06-04T20:01:41Z</dcterms:created>
  <dcterms:modified xsi:type="dcterms:W3CDTF">2020-06-04T21:33:36Z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0x0101005051054C26C52746B02B0E9F31663C58</vt:lpwstr>
  </property>
</Properties>
</file>